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7\"/>
    </mc:Choice>
  </mc:AlternateContent>
  <xr:revisionPtr revIDLastSave="0" documentId="13_ncr:1_{F3780435-FCB9-444E-9C81-05924EC487BD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  <sheet name="참조표" sheetId="2" r:id="rId2"/>
  </sheets>
  <definedNames>
    <definedName name="_xlnm._FilterDatabase" localSheetId="0" hidden="1">Sheet1!$A$1:$AF$36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" i="1" l="1"/>
  <c r="Z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AE2" i="1" l="1"/>
  <c r="AD2" i="1"/>
  <c r="AC2" i="1"/>
  <c r="AB2" i="1"/>
  <c r="AA2" i="1"/>
  <c r="I4" i="2"/>
  <c r="I3" i="2"/>
  <c r="I2" i="2"/>
  <c r="I1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AE30" i="1" l="1"/>
  <c r="AD30" i="1"/>
  <c r="AD20" i="1"/>
  <c r="AE20" i="1"/>
  <c r="AD6" i="1"/>
  <c r="AE6" i="1"/>
  <c r="AD32" i="1"/>
  <c r="AE32" i="1"/>
  <c r="AD14" i="1"/>
  <c r="AE14" i="1"/>
  <c r="AD34" i="1"/>
  <c r="AE34" i="1"/>
  <c r="AE22" i="1"/>
  <c r="AD22" i="1"/>
  <c r="AD16" i="1"/>
  <c r="AE16" i="1"/>
  <c r="AD12" i="1"/>
  <c r="AE12" i="1"/>
  <c r="AD10" i="1"/>
  <c r="AE10" i="1"/>
  <c r="AD4" i="1"/>
  <c r="AE4" i="1"/>
  <c r="AD36" i="1"/>
  <c r="AE36" i="1"/>
  <c r="AD28" i="1"/>
  <c r="AE28" i="1"/>
  <c r="AD18" i="1"/>
  <c r="AE18" i="1"/>
  <c r="AD8" i="1"/>
  <c r="AE8" i="1"/>
  <c r="AD35" i="1"/>
  <c r="AE35" i="1"/>
  <c r="AE33" i="1"/>
  <c r="AD33" i="1"/>
  <c r="AD31" i="1"/>
  <c r="AE31" i="1"/>
  <c r="AE29" i="1"/>
  <c r="AD29" i="1"/>
  <c r="AD27" i="1"/>
  <c r="AE27" i="1"/>
  <c r="AE25" i="1"/>
  <c r="AD25" i="1"/>
  <c r="AD23" i="1"/>
  <c r="AE23" i="1"/>
  <c r="AE21" i="1"/>
  <c r="AD21" i="1"/>
  <c r="AD19" i="1"/>
  <c r="AE19" i="1"/>
  <c r="AE17" i="1"/>
  <c r="AD17" i="1"/>
  <c r="AD15" i="1"/>
  <c r="AE15" i="1"/>
  <c r="AE13" i="1"/>
  <c r="AD13" i="1"/>
  <c r="AD11" i="1"/>
  <c r="AE11" i="1"/>
  <c r="AE9" i="1"/>
  <c r="AD9" i="1"/>
  <c r="AD7" i="1"/>
  <c r="AE7" i="1"/>
  <c r="AE5" i="1"/>
  <c r="AD5" i="1"/>
  <c r="AD3" i="1"/>
  <c r="AE3" i="1"/>
  <c r="AE26" i="1"/>
  <c r="AD26" i="1"/>
  <c r="AD24" i="1"/>
  <c r="AE24" i="1"/>
  <c r="Z30" i="1"/>
  <c r="AA30" i="1"/>
  <c r="AB30" i="1"/>
  <c r="AC30" i="1"/>
  <c r="Z12" i="1"/>
  <c r="AA12" i="1"/>
  <c r="AB12" i="1"/>
  <c r="AC12" i="1"/>
  <c r="Z32" i="1"/>
  <c r="AA32" i="1"/>
  <c r="AB32" i="1"/>
  <c r="AC32" i="1"/>
  <c r="AA20" i="1"/>
  <c r="Z20" i="1"/>
  <c r="AB20" i="1"/>
  <c r="AC20" i="1"/>
  <c r="Z10" i="1"/>
  <c r="AA10" i="1"/>
  <c r="AB10" i="1"/>
  <c r="AC10" i="1"/>
  <c r="Z4" i="1"/>
  <c r="AA4" i="1"/>
  <c r="AB4" i="1"/>
  <c r="AC4" i="1"/>
  <c r="AA26" i="1"/>
  <c r="Z26" i="1"/>
  <c r="AB26" i="1"/>
  <c r="AC26" i="1"/>
  <c r="Z16" i="1"/>
  <c r="AA16" i="1"/>
  <c r="AB16" i="1"/>
  <c r="AC16" i="1"/>
  <c r="Z8" i="1"/>
  <c r="AA8" i="1"/>
  <c r="AB8" i="1"/>
  <c r="AC8" i="1"/>
  <c r="Z6" i="1"/>
  <c r="AA6" i="1"/>
  <c r="AB6" i="1"/>
  <c r="AC6" i="1"/>
  <c r="Z18" i="1"/>
  <c r="AA18" i="1"/>
  <c r="AB18" i="1"/>
  <c r="AC18" i="1"/>
  <c r="AC35" i="1"/>
  <c r="Z35" i="1"/>
  <c r="AA35" i="1"/>
  <c r="AB35" i="1"/>
  <c r="AB33" i="1"/>
  <c r="AC33" i="1"/>
  <c r="Z33" i="1"/>
  <c r="AA33" i="1"/>
  <c r="AB31" i="1"/>
  <c r="AC31" i="1"/>
  <c r="Z31" i="1"/>
  <c r="AA31" i="1"/>
  <c r="AC29" i="1"/>
  <c r="AA29" i="1"/>
  <c r="AB29" i="1"/>
  <c r="Z29" i="1"/>
  <c r="AC27" i="1"/>
  <c r="AA27" i="1"/>
  <c r="Z27" i="1"/>
  <c r="AB27" i="1"/>
  <c r="AC25" i="1"/>
  <c r="Z25" i="1"/>
  <c r="AB25" i="1"/>
  <c r="AA25" i="1"/>
  <c r="AC23" i="1"/>
  <c r="Z23" i="1"/>
  <c r="AA23" i="1"/>
  <c r="AB23" i="1"/>
  <c r="AC21" i="1"/>
  <c r="AB21" i="1"/>
  <c r="Z21" i="1"/>
  <c r="AA21" i="1"/>
  <c r="AC19" i="1"/>
  <c r="Z19" i="1"/>
  <c r="AA19" i="1"/>
  <c r="AB19" i="1"/>
  <c r="AC17" i="1"/>
  <c r="AB17" i="1"/>
  <c r="Z17" i="1"/>
  <c r="AA17" i="1"/>
  <c r="AC15" i="1"/>
  <c r="Z15" i="1"/>
  <c r="AA15" i="1"/>
  <c r="AB15" i="1"/>
  <c r="AC13" i="1"/>
  <c r="Z13" i="1"/>
  <c r="AA13" i="1"/>
  <c r="AB13" i="1"/>
  <c r="AC11" i="1"/>
  <c r="Z11" i="1"/>
  <c r="AA11" i="1"/>
  <c r="AB11" i="1"/>
  <c r="AC9" i="1"/>
  <c r="Z9" i="1"/>
  <c r="AA9" i="1"/>
  <c r="AB9" i="1"/>
  <c r="AB7" i="1"/>
  <c r="AC7" i="1"/>
  <c r="AA7" i="1"/>
  <c r="Z7" i="1"/>
  <c r="AC5" i="1"/>
  <c r="Z5" i="1"/>
  <c r="AA5" i="1"/>
  <c r="AB5" i="1"/>
  <c r="AC3" i="1"/>
  <c r="AA3" i="1"/>
  <c r="AB3" i="1"/>
  <c r="Z3" i="1"/>
  <c r="Z28" i="1"/>
  <c r="AA28" i="1"/>
  <c r="AB28" i="1"/>
  <c r="AC28" i="1"/>
  <c r="AA14" i="1"/>
  <c r="Z14" i="1"/>
  <c r="AB14" i="1"/>
  <c r="AC14" i="1"/>
  <c r="Z36" i="1"/>
  <c r="AA36" i="1"/>
  <c r="AB36" i="1"/>
  <c r="AC36" i="1"/>
  <c r="Z24" i="1"/>
  <c r="AA24" i="1"/>
  <c r="AB24" i="1"/>
  <c r="AC24" i="1"/>
  <c r="Z34" i="1"/>
  <c r="AA34" i="1"/>
  <c r="AB34" i="1"/>
  <c r="AC34" i="1"/>
  <c r="Z22" i="1"/>
  <c r="AA22" i="1"/>
  <c r="AB22" i="1"/>
  <c r="AC22" i="1"/>
  <c r="F34" i="1"/>
  <c r="F26" i="1"/>
  <c r="F18" i="1"/>
  <c r="F10" i="1"/>
  <c r="F33" i="1"/>
  <c r="F25" i="1"/>
  <c r="F17" i="1"/>
  <c r="F9" i="1"/>
  <c r="F32" i="1"/>
  <c r="F24" i="1"/>
  <c r="F16" i="1"/>
  <c r="F8" i="1"/>
  <c r="F31" i="1"/>
  <c r="F23" i="1"/>
  <c r="F15" i="1"/>
  <c r="F7" i="1"/>
  <c r="F30" i="1"/>
  <c r="F22" i="1"/>
  <c r="F14" i="1"/>
  <c r="F6" i="1"/>
  <c r="F2" i="1"/>
  <c r="F29" i="1"/>
  <c r="F21" i="1"/>
  <c r="F13" i="1"/>
  <c r="F5" i="1"/>
  <c r="F36" i="1"/>
  <c r="F28" i="1"/>
  <c r="F20" i="1"/>
  <c r="F12" i="1"/>
  <c r="F4" i="1"/>
  <c r="F35" i="1"/>
  <c r="F27" i="1"/>
  <c r="F19" i="1"/>
  <c r="F11" i="1"/>
  <c r="F3" i="1"/>
  <c r="H29" i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<sst xmlns="http://schemas.openxmlformats.org/spreadsheetml/2006/main" count="184" uniqueCount="182">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</sst>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F36"/>
  <sheetViews>
    <sheetView tabSelected="1" topLeftCell="B1" workbookViewId="0">
      <selection activeCell="B1" sqref="B1"/>
    </sheetView>
  </sheetViews>
  <sheetFormatPr defaultColWidth="9" defaultRowHeight="17.100000000000001" customHeight="1" x14ac:dyDescent="0.4"/>
  <cols>
    <col min="1" max="1" width="16.796875" style="11" hidden="1" customWidth="1"/>
    <col min="2" max="2" width="9" style="11" customWidth="1"/>
    <col min="3" max="3" width="8.69921875" style="11" hidden="1" customWidth="1"/>
    <col min="4" max="4" width="4.69921875" style="11" hidden="1" customWidth="1"/>
    <col min="5" max="5" width="11.19921875" style="11" hidden="1" customWidth="1"/>
    <col min="6" max="6" width="4.69921875" style="11" hidden="1" customWidth="1"/>
    <col min="7" max="7" width="6.09765625" style="11" hidden="1" customWidth="1"/>
    <col min="8" max="8" width="6.69921875" style="11" hidden="1" customWidth="1"/>
    <col min="9" max="10" width="6.09765625" style="11" hidden="1" customWidth="1"/>
    <col min="11" max="11" width="15.69921875" style="11" hidden="1" customWidth="1"/>
    <col min="12" max="12" width="23.59765625" style="12" hidden="1" customWidth="1"/>
    <col min="13" max="13" width="13.59765625" style="13" hidden="1" customWidth="1"/>
    <col min="14" max="14" width="11.09765625" style="11" hidden="1" customWidth="1"/>
    <col min="15" max="17" width="5.59765625" style="11" hidden="1" customWidth="1"/>
    <col min="18" max="18" width="11.09765625" style="11" hidden="1" customWidth="1"/>
    <col min="19" max="19" width="5.59765625" style="11" hidden="1" customWidth="1"/>
    <col min="20" max="20" width="5.59765625" style="11" customWidth="1"/>
    <col min="21" max="21" width="5.59765625" style="11" hidden="1" customWidth="1"/>
    <col min="22" max="22" width="6.69921875" style="11" hidden="1" customWidth="1"/>
    <col min="23" max="23" width="15.69921875" style="11" hidden="1" customWidth="1"/>
    <col min="24" max="24" width="9" style="6" customWidth="1"/>
    <col min="25" max="25" width="10.69921875" style="11" customWidth="1"/>
    <col min="26" max="26" width="11.09765625" style="11" customWidth="1"/>
    <col min="27" max="27" width="10.59765625" style="11" customWidth="1"/>
    <col min="28" max="28" width="10.69921875" style="11" customWidth="1"/>
    <col min="29" max="31" width="10.59765625" style="11" customWidth="1"/>
    <col min="32" max="32" width="9.8984375" style="11" customWidth="1"/>
    <col min="33" max="33" width="10" style="6" bestFit="1" customWidth="1"/>
    <col min="34" max="16384" width="9" style="6"/>
  </cols>
  <sheetData>
    <row r="1" spans="1:32" ht="49.2" customHeight="1" x14ac:dyDescent="0.4">
      <c r="A1" s="4" t="s">
        <v>140</v>
      </c>
      <c r="B1" s="4" t="s">
        <v>0</v>
      </c>
      <c r="C1" s="4" t="s">
        <v>1</v>
      </c>
      <c r="D1" s="4" t="s">
        <v>160</v>
      </c>
      <c r="E1" s="4" t="s">
        <v>142</v>
      </c>
      <c r="F1" s="4" t="s">
        <v>161</v>
      </c>
      <c r="G1" s="5" t="s">
        <v>147</v>
      </c>
      <c r="H1" s="5" t="s">
        <v>153</v>
      </c>
      <c r="I1" s="5" t="s">
        <v>154</v>
      </c>
      <c r="J1" s="5" t="s">
        <v>155</v>
      </c>
      <c r="K1" s="5" t="s">
        <v>156</v>
      </c>
      <c r="L1" s="4" t="s">
        <v>2</v>
      </c>
      <c r="M1" s="4" t="s">
        <v>97</v>
      </c>
      <c r="N1" s="4" t="s">
        <v>3</v>
      </c>
      <c r="O1" s="4" t="s">
        <v>148</v>
      </c>
      <c r="P1" s="4" t="s">
        <v>149</v>
      </c>
      <c r="Q1" s="4" t="s">
        <v>150</v>
      </c>
      <c r="R1" s="4" t="s">
        <v>151</v>
      </c>
      <c r="S1" s="5" t="s">
        <v>152</v>
      </c>
      <c r="T1" s="5" t="s">
        <v>157</v>
      </c>
      <c r="U1" s="5" t="s">
        <v>158</v>
      </c>
      <c r="V1" s="5" t="s">
        <v>159</v>
      </c>
      <c r="W1" s="5" t="s">
        <v>3</v>
      </c>
      <c r="X1" s="4" t="s">
        <v>4</v>
      </c>
      <c r="Y1" s="4" t="s">
        <v>173</v>
      </c>
      <c r="Z1" s="34" t="s">
        <v>174</v>
      </c>
      <c r="AA1" s="34" t="s">
        <v>175</v>
      </c>
      <c r="AB1" s="34" t="s">
        <v>177</v>
      </c>
      <c r="AC1" s="34" t="s">
        <v>178</v>
      </c>
      <c r="AD1" s="34" t="s">
        <v>179</v>
      </c>
      <c r="AE1" s="34" t="s">
        <v>176</v>
      </c>
      <c r="AF1" s="4" t="s">
        <v>141</v>
      </c>
    </row>
    <row r="2" spans="1:32" ht="17.100000000000001" customHeight="1" x14ac:dyDescent="0.4">
      <c r="A2" s="4" t="str">
        <f>LEFT(L2,FIND("@", L2)-1) &amp; "-" &amp; RIGHT(M2, 4)</f>
        <v>kjwoon79-4628</v>
      </c>
      <c r="B2" s="7" t="s">
        <v>13</v>
      </c>
      <c r="C2" s="4" t="s">
        <v>73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9" t="str">
        <f>CHOOSE(WEEKDAY(E2, 1), "일", "월", "화", "수", "목", "금", "토", "일")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548</v>
      </c>
      <c r="J2" s="4">
        <f ca="1">DATEDIF(E2, TODAY(), "D")</f>
        <v>16709</v>
      </c>
      <c r="K2" s="4" t="str">
        <f ca="1">DATEDIF(E2, TODAY(), "Y") &amp; "년 " &amp; DATEDIF(E2, TODAY(), "YM") &amp; "개월 " &amp; DATEDIF(E2, TODAY(), "MD") &amp; "일"</f>
        <v>45년 8개월 29일</v>
      </c>
      <c r="L2" s="1" t="s">
        <v>40</v>
      </c>
      <c r="M2" s="4" t="s">
        <v>98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8361</v>
      </c>
      <c r="W2" s="9" t="str">
        <f ca="1">DATEDIF(N2, TODAY(), "Y") &amp; "년 " &amp; DATEDIF(N2, TODAY(), "YM") &amp; "개월 " &amp; DATEDIF(N2, TODAY(), "MD") &amp; "일"</f>
        <v>22년 10개월 21일</v>
      </c>
      <c r="X2" s="10">
        <v>123650</v>
      </c>
      <c r="Y2" s="33" t="str">
        <f>INDEX(참조표!$C$1:$F$3, 3, MATCH(X2, 참조표!$C$1:$F$1,1))</f>
        <v>GOLD</v>
      </c>
      <c r="Z2" s="35">
        <f ca="1">INDEX(참조표!$C$4:$F$9, MATCH(T2,참조표!$B$4:$B$9,1),MATCH(X2,참조표!$C$1:$F$1,1))</f>
        <v>0.25</v>
      </c>
      <c r="AA2" s="35">
        <f ca="1">INDEX(참조표!$C$4:$F$9,MATCH(T2,참조표!$B$4:$B$9,1),MATCH(Y2,참조표!$C$3:$F$3,0))</f>
        <v>0.25</v>
      </c>
      <c r="AB2" s="35">
        <f ca="1">VLOOKUP(T2,참조표!$B$4:$F$9,MATCH(X2,참조표!$C$1:$F$1,1)+1,TRUE)</f>
        <v>0.25</v>
      </c>
      <c r="AC2" s="35">
        <f ca="1">VLOOKUP(T2,참조표!$B$4:$F$9,MATCH(Y2,참조표!$C$3:$F$3,0)+1,TRUE)</f>
        <v>0.25</v>
      </c>
      <c r="AD2" s="35">
        <f ca="1">HLOOKUP(X2,참조표!$C$1:$F$9,MATCH(T2,참조표!$B$4:$B$9,1)+3,TRUE)</f>
        <v>0.25</v>
      </c>
      <c r="AE2" s="35">
        <f ca="1">HLOOKUP(Y2,참조표!$C$3:$F$9,MATCH(T2,참조표!$B$4:$B$9,1)+1,FALSE)</f>
        <v>0.25</v>
      </c>
      <c r="AF2" s="4" t="str">
        <f>MID(L2,FIND("@",L2)+1, FIND(".",L2)-FIND("@",L2)-1)</f>
        <v>gmail</v>
      </c>
    </row>
    <row r="3" spans="1:32" ht="17.100000000000001" customHeight="1" x14ac:dyDescent="0.4">
      <c r="A3" s="4" t="str">
        <f t="shared" ref="A3:A36" si="0">LEFT(L3,FIND("@", L3)-1) &amp; "-" &amp; RIGHT(M3, 4)</f>
        <v>rkatjddnr-7535</v>
      </c>
      <c r="B3" s="7" t="s">
        <v>14</v>
      </c>
      <c r="C3" s="4" t="s">
        <v>143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9" t="str">
        <f t="shared" ref="F3:F36" si="3">CHOOSE(WEEKDAY(E3, 1), "일", "월", "화", "수", "목", "금", "토", "일")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233</v>
      </c>
      <c r="J3" s="4">
        <f t="shared" ref="J3:J36" ca="1" si="7">DATEDIF(E3, TODAY(), "D")</f>
        <v>7120</v>
      </c>
      <c r="K3" s="4" t="str">
        <f t="shared" ref="K3:K36" ca="1" si="8">DATEDIF(E3, TODAY(), "Y") &amp; "년 " &amp; DATEDIF(E3, TODAY(), "YM") &amp; "개월 " &amp; DATEDIF(E3, TODAY(), "MD") &amp; "일"</f>
        <v>19년 5개월 29일</v>
      </c>
      <c r="L3" s="2" t="s">
        <v>41</v>
      </c>
      <c r="M3" s="4" t="s">
        <v>99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74</v>
      </c>
      <c r="V3" s="4">
        <f t="shared" ref="V3:V36" ca="1" si="16">DATEDIF(N3, TODAY(), "D")</f>
        <v>2266</v>
      </c>
      <c r="W3" s="9" t="str">
        <f t="shared" ref="W3:W36" ca="1" si="17">DATEDIF(N3, TODAY(), "Y") &amp; "년 " &amp; DATEDIF(N3, TODAY(), "YM") &amp; "개월 " &amp; DATEDIF(N3, TODAY(), "MD") &amp; "일"</f>
        <v>6년 2개월 15일</v>
      </c>
      <c r="X3" s="10">
        <v>2500</v>
      </c>
      <c r="Y3" s="33" t="str">
        <f>INDEX(참조표!$C$1:$F$3, 3, MATCH(X3, 참조표!$C$1:$F$1,1))</f>
        <v>BRONZE</v>
      </c>
      <c r="Z3" s="35">
        <f ca="1">INDEX(참조표!$C$4:$F$9, MATCH(T3,참조표!$B$4:$B$9,1),MATCH(X3,참조표!$C$1:$F$1,1))</f>
        <v>0.02</v>
      </c>
      <c r="AA3" s="35">
        <f ca="1">INDEX(참조표!$C$4:$F$9,MATCH(T3,참조표!$B$4:$B$9,1),MATCH(Y3,참조표!$C$3:$F$3,0))</f>
        <v>0.02</v>
      </c>
      <c r="AB3" s="35">
        <f ca="1">VLOOKUP(T3,참조표!$B$4:$F$9,MATCH(X3,참조표!$C$1:$F$1,1)+1,TRUE)</f>
        <v>0.02</v>
      </c>
      <c r="AC3" s="35">
        <f ca="1">VLOOKUP(T3,참조표!$B$4:$F$9,MATCH(Y3,참조표!$C$3:$F$3,0)+1,TRUE)</f>
        <v>0.02</v>
      </c>
      <c r="AD3" s="35">
        <f ca="1">HLOOKUP(X3,참조표!$C$1:$F$9,MATCH(T3,참조표!$B$4:$B$9,1)+3,TRUE)</f>
        <v>0.02</v>
      </c>
      <c r="AE3" s="35">
        <f ca="1">HLOOKUP(Y3,참조표!$C$3:$F$9,MATCH(T3,참조표!$B$4:$B$9,1)+1,FALSE)</f>
        <v>0.02</v>
      </c>
      <c r="AF3" s="4" t="str">
        <f t="shared" ref="AF3:AF36" si="18">MID(L3,FIND("@",L3)+1, FIND(".",L3)-FIND("@",L3)-1)</f>
        <v>naver</v>
      </c>
    </row>
    <row r="4" spans="1:32" ht="17.100000000000001" customHeight="1" x14ac:dyDescent="0.4">
      <c r="A4" s="4" t="str">
        <f t="shared" si="0"/>
        <v>jjyylove-1793</v>
      </c>
      <c r="B4" s="7" t="s">
        <v>15</v>
      </c>
      <c r="C4" s="4" t="s">
        <v>74</v>
      </c>
      <c r="D4" s="4" t="str">
        <f t="shared" si="1"/>
        <v>여</v>
      </c>
      <c r="E4" s="8">
        <f t="shared" si="2"/>
        <v>30037</v>
      </c>
      <c r="F4" s="9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517</v>
      </c>
      <c r="J4" s="4">
        <f t="shared" ca="1" si="7"/>
        <v>15748</v>
      </c>
      <c r="K4" s="4" t="str">
        <f t="shared" ca="1" si="8"/>
        <v>43년 1개월 11일</v>
      </c>
      <c r="L4" s="3" t="s">
        <v>42</v>
      </c>
      <c r="M4" s="4" t="s">
        <v>100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5474</v>
      </c>
      <c r="W4" s="9" t="str">
        <f t="shared" ca="1" si="17"/>
        <v>14년 11개월 25일</v>
      </c>
      <c r="X4" s="10">
        <v>6500</v>
      </c>
      <c r="Y4" s="33" t="str">
        <f>INDEX(참조표!$C$1:$F$3, 3, MATCH(X4, 참조표!$C$1:$F$1,1))</f>
        <v>BRONZE</v>
      </c>
      <c r="Z4" s="35">
        <f ca="1">INDEX(참조표!$C$4:$F$9, MATCH(T4,참조표!$B$4:$B$9,1),MATCH(X4,참조표!$C$1:$F$1,1))</f>
        <v>0.03</v>
      </c>
      <c r="AA4" s="35">
        <f ca="1">INDEX(참조표!$C$4:$F$9,MATCH(T4,참조표!$B$4:$B$9,1),MATCH(Y4,참조표!$C$3:$F$3,0))</f>
        <v>0.03</v>
      </c>
      <c r="AB4" s="35">
        <f ca="1">VLOOKUP(T4,참조표!$B$4:$F$9,MATCH(X4,참조표!$C$1:$F$1,1)+1,TRUE)</f>
        <v>0.03</v>
      </c>
      <c r="AC4" s="35">
        <f ca="1">VLOOKUP(T4,참조표!$B$4:$F$9,MATCH(Y4,참조표!$C$3:$F$3,0)+1,TRUE)</f>
        <v>0.03</v>
      </c>
      <c r="AD4" s="35">
        <f ca="1">HLOOKUP(X4,참조표!$C$1:$F$9,MATCH(T4,참조표!$B$4:$B$9,1)+3,TRUE)</f>
        <v>0.03</v>
      </c>
      <c r="AE4" s="35">
        <f ca="1">HLOOKUP(Y4,참조표!$C$3:$F$9,MATCH(T4,참조표!$B$4:$B$9,1)+1,FALSE)</f>
        <v>0.03</v>
      </c>
      <c r="AF4" s="4" t="str">
        <f t="shared" si="18"/>
        <v>naver</v>
      </c>
    </row>
    <row r="5" spans="1:32" ht="17.100000000000001" customHeight="1" x14ac:dyDescent="0.4">
      <c r="A5" s="4" t="str">
        <f t="shared" si="0"/>
        <v>kjw8855-7896</v>
      </c>
      <c r="B5" s="7" t="s">
        <v>16</v>
      </c>
      <c r="C5" s="4" t="s">
        <v>75</v>
      </c>
      <c r="D5" s="4" t="str">
        <f t="shared" si="1"/>
        <v>남</v>
      </c>
      <c r="E5" s="8">
        <f t="shared" si="2"/>
        <v>32207</v>
      </c>
      <c r="F5" s="9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446</v>
      </c>
      <c r="J5" s="4">
        <f t="shared" ca="1" si="7"/>
        <v>13578</v>
      </c>
      <c r="K5" s="4" t="str">
        <f t="shared" ca="1" si="8"/>
        <v>37년 2개월 3일</v>
      </c>
      <c r="L5" s="3" t="s">
        <v>43</v>
      </c>
      <c r="M5" s="4" t="s">
        <v>101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5780</v>
      </c>
      <c r="W5" s="9" t="str">
        <f t="shared" ca="1" si="17"/>
        <v>15년 9개월 27일</v>
      </c>
      <c r="X5" s="10">
        <v>143000</v>
      </c>
      <c r="Y5" s="33" t="str">
        <f>INDEX(참조표!$C$1:$F$3, 3, MATCH(X5, 참조표!$C$1:$F$1,1))</f>
        <v>GOLD</v>
      </c>
      <c r="Z5" s="35">
        <f ca="1">INDEX(참조표!$C$4:$F$9, MATCH(T5,참조표!$B$4:$B$9,1),MATCH(X5,참조표!$C$1:$F$1,1))</f>
        <v>0.23</v>
      </c>
      <c r="AA5" s="35">
        <f ca="1">INDEX(참조표!$C$4:$F$9,MATCH(T5,참조표!$B$4:$B$9,1),MATCH(Y5,참조표!$C$3:$F$3,0))</f>
        <v>0.23</v>
      </c>
      <c r="AB5" s="35">
        <f ca="1">VLOOKUP(T5,참조표!$B$4:$F$9,MATCH(X5,참조표!$C$1:$F$1,1)+1,TRUE)</f>
        <v>0.23</v>
      </c>
      <c r="AC5" s="35">
        <f ca="1">VLOOKUP(T5,참조표!$B$4:$F$9,MATCH(Y5,참조표!$C$3:$F$3,0)+1,TRUE)</f>
        <v>0.23</v>
      </c>
      <c r="AD5" s="35">
        <f ca="1">HLOOKUP(X5,참조표!$C$1:$F$9,MATCH(T5,참조표!$B$4:$B$9,1)+3,TRUE)</f>
        <v>0.23</v>
      </c>
      <c r="AE5" s="35">
        <f ca="1">HLOOKUP(Y5,참조표!$C$3:$F$9,MATCH(T5,참조표!$B$4:$B$9,1)+1,FALSE)</f>
        <v>0.23</v>
      </c>
      <c r="AF5" s="4" t="str">
        <f t="shared" si="18"/>
        <v>hotmail</v>
      </c>
    </row>
    <row r="6" spans="1:32" ht="17.100000000000001" customHeight="1" x14ac:dyDescent="0.4">
      <c r="A6" s="4" t="str">
        <f t="shared" si="0"/>
        <v>ppororo2157-7412</v>
      </c>
      <c r="B6" s="7" t="s">
        <v>17</v>
      </c>
      <c r="C6" s="4" t="s">
        <v>76</v>
      </c>
      <c r="D6" s="4" t="str">
        <f t="shared" si="1"/>
        <v>여</v>
      </c>
      <c r="E6" s="8">
        <f t="shared" si="2"/>
        <v>27396</v>
      </c>
      <c r="F6" s="9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604</v>
      </c>
      <c r="J6" s="4">
        <f t="shared" ca="1" si="7"/>
        <v>18389</v>
      </c>
      <c r="K6" s="4" t="str">
        <f t="shared" ca="1" si="8"/>
        <v>50년 4개월 6일</v>
      </c>
      <c r="L6" s="2" t="s">
        <v>44</v>
      </c>
      <c r="M6" s="4" t="s">
        <v>102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170</v>
      </c>
      <c r="V6" s="4">
        <f t="shared" ca="1" si="16"/>
        <v>5180</v>
      </c>
      <c r="W6" s="9" t="str">
        <f t="shared" ca="1" si="17"/>
        <v>14년 2개월 5일</v>
      </c>
      <c r="X6" s="10">
        <v>186300</v>
      </c>
      <c r="Y6" s="33" t="str">
        <f>INDEX(참조표!$C$1:$F$3, 3, MATCH(X6, 참조표!$C$1:$F$1,1))</f>
        <v>GOLD</v>
      </c>
      <c r="Z6" s="35">
        <f ca="1">INDEX(참조표!$C$4:$F$9, MATCH(T6,참조표!$B$4:$B$9,1),MATCH(X6,참조표!$C$1:$F$1,1))</f>
        <v>0.2</v>
      </c>
      <c r="AA6" s="35">
        <f ca="1">INDEX(참조표!$C$4:$F$9,MATCH(T6,참조표!$B$4:$B$9,1),MATCH(Y6,참조표!$C$3:$F$3,0))</f>
        <v>0.2</v>
      </c>
      <c r="AB6" s="35">
        <f ca="1">VLOOKUP(T6,참조표!$B$4:$F$9,MATCH(X6,참조표!$C$1:$F$1,1)+1,TRUE)</f>
        <v>0.2</v>
      </c>
      <c r="AC6" s="35">
        <f ca="1">VLOOKUP(T6,참조표!$B$4:$F$9,MATCH(Y6,참조표!$C$3:$F$3,0)+1,TRUE)</f>
        <v>0.2</v>
      </c>
      <c r="AD6" s="35">
        <f ca="1">HLOOKUP(X6,참조표!$C$1:$F$9,MATCH(T6,참조표!$B$4:$B$9,1)+3,TRUE)</f>
        <v>0.2</v>
      </c>
      <c r="AE6" s="35">
        <f ca="1">HLOOKUP(Y6,참조표!$C$3:$F$9,MATCH(T6,참조표!$B$4:$B$9,1)+1,FALSE)</f>
        <v>0.2</v>
      </c>
      <c r="AF6" s="4" t="str">
        <f t="shared" si="18"/>
        <v>hanmail</v>
      </c>
    </row>
    <row r="7" spans="1:32" ht="17.100000000000001" customHeight="1" x14ac:dyDescent="0.4">
      <c r="A7" s="4" t="str">
        <f t="shared" si="0"/>
        <v>hhphhp-4123</v>
      </c>
      <c r="B7" s="7" t="s">
        <v>18</v>
      </c>
      <c r="C7" s="4" t="s">
        <v>77</v>
      </c>
      <c r="D7" s="4" t="str">
        <f t="shared" si="1"/>
        <v>남</v>
      </c>
      <c r="E7" s="8">
        <f t="shared" si="2"/>
        <v>33039</v>
      </c>
      <c r="F7" s="9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12746</v>
      </c>
      <c r="K7" s="4" t="str">
        <f t="shared" ca="1" si="8"/>
        <v>34년 10개월 23일</v>
      </c>
      <c r="L7" s="2" t="s">
        <v>45</v>
      </c>
      <c r="M7" s="4" t="s">
        <v>103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2310</v>
      </c>
      <c r="W7" s="9" t="str">
        <f t="shared" ca="1" si="17"/>
        <v>6년 3개월 28일</v>
      </c>
      <c r="X7" s="10">
        <v>400</v>
      </c>
      <c r="Y7" s="33" t="str">
        <f>INDEX(참조표!$C$1:$F$3, 3, MATCH(X7, 참조표!$C$1:$F$1,1))</f>
        <v>BRONZE</v>
      </c>
      <c r="Z7" s="35">
        <f ca="1">INDEX(참조표!$C$4:$F$9, MATCH(T7,참조표!$B$4:$B$9,1),MATCH(X7,참조표!$C$1:$F$1,1))</f>
        <v>0.02</v>
      </c>
      <c r="AA7" s="35">
        <f ca="1">INDEX(참조표!$C$4:$F$9,MATCH(T7,참조표!$B$4:$B$9,1),MATCH(Y7,참조표!$C$3:$F$3,0))</f>
        <v>0.02</v>
      </c>
      <c r="AB7" s="35">
        <f ca="1">VLOOKUP(T7,참조표!$B$4:$F$9,MATCH(X7,참조표!$C$1:$F$1,1)+1,TRUE)</f>
        <v>0.02</v>
      </c>
      <c r="AC7" s="35">
        <f ca="1">VLOOKUP(T7,참조표!$B$4:$F$9,MATCH(Y7,참조표!$C$3:$F$3,0)+1,TRUE)</f>
        <v>0.02</v>
      </c>
      <c r="AD7" s="35">
        <f ca="1">HLOOKUP(X7,참조표!$C$1:$F$9,MATCH(T7,참조표!$B$4:$B$9,1)+3,TRUE)</f>
        <v>0.02</v>
      </c>
      <c r="AE7" s="35">
        <f ca="1">HLOOKUP(Y7,참조표!$C$3:$F$9,MATCH(T7,참조표!$B$4:$B$9,1)+1,FALSE)</f>
        <v>0.02</v>
      </c>
      <c r="AF7" s="4" t="str">
        <f t="shared" si="18"/>
        <v>naver</v>
      </c>
    </row>
    <row r="8" spans="1:32" ht="17.100000000000001" customHeight="1" x14ac:dyDescent="0.4">
      <c r="A8" s="4" t="str">
        <f t="shared" si="0"/>
        <v>luvsi123-5213</v>
      </c>
      <c r="B8" s="7" t="s">
        <v>19</v>
      </c>
      <c r="C8" s="4" t="s">
        <v>78</v>
      </c>
      <c r="D8" s="4" t="str">
        <f t="shared" si="1"/>
        <v>여</v>
      </c>
      <c r="E8" s="8">
        <f t="shared" si="2"/>
        <v>31490</v>
      </c>
      <c r="F8" s="9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14295</v>
      </c>
      <c r="K8" s="4" t="str">
        <f t="shared" ca="1" si="8"/>
        <v>39년 1개월 19일</v>
      </c>
      <c r="L8" s="2" t="s">
        <v>46</v>
      </c>
      <c r="M8" s="4" t="s">
        <v>104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6512</v>
      </c>
      <c r="W8" s="9" t="str">
        <f t="shared" ca="1" si="17"/>
        <v>17년 9개월 28일</v>
      </c>
      <c r="X8" s="10">
        <v>168000</v>
      </c>
      <c r="Y8" s="33" t="str">
        <f>INDEX(참조표!$C$1:$F$3, 3, MATCH(X8, 참조표!$C$1:$F$1,1))</f>
        <v>GOLD</v>
      </c>
      <c r="Z8" s="35">
        <f ca="1">INDEX(참조표!$C$4:$F$9, MATCH(T8,참조표!$B$4:$B$9,1),MATCH(X8,참조표!$C$1:$F$1,1))</f>
        <v>0.23</v>
      </c>
      <c r="AA8" s="35">
        <f ca="1">INDEX(참조표!$C$4:$F$9,MATCH(T8,참조표!$B$4:$B$9,1),MATCH(Y8,참조표!$C$3:$F$3,0))</f>
        <v>0.23</v>
      </c>
      <c r="AB8" s="35">
        <f ca="1">VLOOKUP(T8,참조표!$B$4:$F$9,MATCH(X8,참조표!$C$1:$F$1,1)+1,TRUE)</f>
        <v>0.23</v>
      </c>
      <c r="AC8" s="35">
        <f ca="1">VLOOKUP(T8,참조표!$B$4:$F$9,MATCH(Y8,참조표!$C$3:$F$3,0)+1,TRUE)</f>
        <v>0.23</v>
      </c>
      <c r="AD8" s="35">
        <f ca="1">HLOOKUP(X8,참조표!$C$1:$F$9,MATCH(T8,참조표!$B$4:$B$9,1)+3,TRUE)</f>
        <v>0.23</v>
      </c>
      <c r="AE8" s="35">
        <f ca="1">HLOOKUP(Y8,참조표!$C$3:$F$9,MATCH(T8,참조표!$B$4:$B$9,1)+1,FALSE)</f>
        <v>0.23</v>
      </c>
      <c r="AF8" s="4" t="str">
        <f t="shared" si="18"/>
        <v>hotmail</v>
      </c>
    </row>
    <row r="9" spans="1:32" ht="17.100000000000001" customHeight="1" x14ac:dyDescent="0.4">
      <c r="A9" s="4" t="str">
        <f t="shared" si="0"/>
        <v>angelyu-9635</v>
      </c>
      <c r="B9" s="7" t="s">
        <v>20</v>
      </c>
      <c r="C9" s="4" t="s">
        <v>133</v>
      </c>
      <c r="D9" s="4" t="str">
        <f t="shared" si="1"/>
        <v>여</v>
      </c>
      <c r="E9" s="8">
        <f t="shared" si="2"/>
        <v>34591</v>
      </c>
      <c r="F9" s="9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11194</v>
      </c>
      <c r="K9" s="4" t="str">
        <f t="shared" ca="1" si="8"/>
        <v>30년 7개월 24일</v>
      </c>
      <c r="L9" s="2" t="s">
        <v>47</v>
      </c>
      <c r="M9" s="4" t="s">
        <v>105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3402</v>
      </c>
      <c r="W9" s="9" t="str">
        <f t="shared" ca="1" si="17"/>
        <v>9년 3개월 24일</v>
      </c>
      <c r="X9" s="10">
        <v>27010</v>
      </c>
      <c r="Y9" s="33" t="str">
        <f>INDEX(참조표!$C$1:$F$3, 3, MATCH(X9, 참조표!$C$1:$F$1,1))</f>
        <v>SILVER</v>
      </c>
      <c r="Z9" s="35">
        <f ca="1">INDEX(참조표!$C$4:$F$9, MATCH(T9,참조표!$B$4:$B$9,1),MATCH(X9,참조표!$C$1:$F$1,1))</f>
        <v>0.08</v>
      </c>
      <c r="AA9" s="35">
        <f ca="1">INDEX(참조표!$C$4:$F$9,MATCH(T9,참조표!$B$4:$B$9,1),MATCH(Y9,참조표!$C$3:$F$3,0))</f>
        <v>0.08</v>
      </c>
      <c r="AB9" s="35">
        <f ca="1">VLOOKUP(T9,참조표!$B$4:$F$9,MATCH(X9,참조표!$C$1:$F$1,1)+1,TRUE)</f>
        <v>0.08</v>
      </c>
      <c r="AC9" s="35">
        <f ca="1">VLOOKUP(T9,참조표!$B$4:$F$9,MATCH(Y9,참조표!$C$3:$F$3,0)+1,TRUE)</f>
        <v>0.08</v>
      </c>
      <c r="AD9" s="35">
        <f ca="1">HLOOKUP(X9,참조표!$C$1:$F$9,MATCH(T9,참조표!$B$4:$B$9,1)+3,TRUE)</f>
        <v>0.08</v>
      </c>
      <c r="AE9" s="35">
        <f ca="1">HLOOKUP(Y9,참조표!$C$3:$F$9,MATCH(T9,참조표!$B$4:$B$9,1)+1,FALSE)</f>
        <v>0.08</v>
      </c>
      <c r="AF9" s="4" t="str">
        <f t="shared" si="18"/>
        <v>hotmail</v>
      </c>
    </row>
    <row r="10" spans="1:32" ht="17.100000000000001" customHeight="1" x14ac:dyDescent="0.4">
      <c r="A10" s="4" t="str">
        <f t="shared" si="0"/>
        <v>teakjjingg-4613</v>
      </c>
      <c r="B10" s="7" t="s">
        <v>21</v>
      </c>
      <c r="C10" s="4" t="s">
        <v>79</v>
      </c>
      <c r="D10" s="4" t="str">
        <f t="shared" si="1"/>
        <v>남</v>
      </c>
      <c r="E10" s="8">
        <f t="shared" si="2"/>
        <v>29431</v>
      </c>
      <c r="F10" s="9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537</v>
      </c>
      <c r="J10" s="4">
        <f t="shared" ca="1" si="7"/>
        <v>16354</v>
      </c>
      <c r="K10" s="4" t="str">
        <f t="shared" ca="1" si="8"/>
        <v>44년 9개월 9일</v>
      </c>
      <c r="L10" s="2" t="s">
        <v>48</v>
      </c>
      <c r="M10" s="4" t="s">
        <v>106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149</v>
      </c>
      <c r="V10" s="4">
        <f t="shared" ca="1" si="16"/>
        <v>4540</v>
      </c>
      <c r="W10" s="9" t="str">
        <f t="shared" ca="1" si="17"/>
        <v>12년 5개월 6일</v>
      </c>
      <c r="X10" s="10">
        <v>199000</v>
      </c>
      <c r="Y10" s="33" t="str">
        <f>INDEX(참조표!$C$1:$F$3, 3, MATCH(X10, 참조표!$C$1:$F$1,1))</f>
        <v>GOLD</v>
      </c>
      <c r="Z10" s="35">
        <f ca="1">INDEX(참조표!$C$4:$F$9, MATCH(T10,참조표!$B$4:$B$9,1),MATCH(X10,참조표!$C$1:$F$1,1))</f>
        <v>0.2</v>
      </c>
      <c r="AA10" s="35">
        <f ca="1">INDEX(참조표!$C$4:$F$9,MATCH(T10,참조표!$B$4:$B$9,1),MATCH(Y10,참조표!$C$3:$F$3,0))</f>
        <v>0.2</v>
      </c>
      <c r="AB10" s="35">
        <f ca="1">VLOOKUP(T10,참조표!$B$4:$F$9,MATCH(X10,참조표!$C$1:$F$1,1)+1,TRUE)</f>
        <v>0.2</v>
      </c>
      <c r="AC10" s="35">
        <f ca="1">VLOOKUP(T10,참조표!$B$4:$F$9,MATCH(Y10,참조표!$C$3:$F$3,0)+1,TRUE)</f>
        <v>0.2</v>
      </c>
      <c r="AD10" s="35">
        <f ca="1">HLOOKUP(X10,참조표!$C$1:$F$9,MATCH(T10,참조표!$B$4:$B$9,1)+3,TRUE)</f>
        <v>0.2</v>
      </c>
      <c r="AE10" s="35">
        <f ca="1">HLOOKUP(Y10,참조표!$C$3:$F$9,MATCH(T10,참조표!$B$4:$B$9,1)+1,FALSE)</f>
        <v>0.2</v>
      </c>
      <c r="AF10" s="4" t="str">
        <f t="shared" si="18"/>
        <v>gmail</v>
      </c>
    </row>
    <row r="11" spans="1:32" ht="17.100000000000001" customHeight="1" x14ac:dyDescent="0.4">
      <c r="A11" s="4" t="str">
        <f t="shared" si="0"/>
        <v>jangjangjw-3152</v>
      </c>
      <c r="B11" s="7" t="s">
        <v>22</v>
      </c>
      <c r="C11" s="4" t="s">
        <v>80</v>
      </c>
      <c r="D11" s="4" t="str">
        <f t="shared" si="1"/>
        <v>남</v>
      </c>
      <c r="E11" s="8">
        <f t="shared" si="2"/>
        <v>25914</v>
      </c>
      <c r="F11" s="9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19871</v>
      </c>
      <c r="K11" s="4" t="str">
        <f t="shared" ca="1" si="8"/>
        <v>54년 4개월 26일</v>
      </c>
      <c r="L11" s="2" t="s">
        <v>49</v>
      </c>
      <c r="M11" s="4" t="s">
        <v>107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145</v>
      </c>
      <c r="V11" s="4">
        <f t="shared" ca="1" si="16"/>
        <v>4420</v>
      </c>
      <c r="W11" s="9" t="str">
        <f t="shared" ca="1" si="17"/>
        <v>12년 1개월 7일</v>
      </c>
      <c r="X11" s="10">
        <v>200500</v>
      </c>
      <c r="Y11" s="33" t="str">
        <f>INDEX(참조표!$C$1:$F$3, 3, MATCH(X11, 참조표!$C$1:$F$1,1))</f>
        <v>PURE GOLD</v>
      </c>
      <c r="Z11" s="35">
        <f ca="1">INDEX(참조표!$C$4:$F$9, MATCH(T11,참조표!$B$4:$B$9,1),MATCH(X11,참조표!$C$1:$F$1,1))</f>
        <v>0.25</v>
      </c>
      <c r="AA11" s="35">
        <f ca="1">INDEX(참조표!$C$4:$F$9,MATCH(T11,참조표!$B$4:$B$9,1),MATCH(Y11,참조표!$C$3:$F$3,0))</f>
        <v>0.25</v>
      </c>
      <c r="AB11" s="35">
        <f ca="1">VLOOKUP(T11,참조표!$B$4:$F$9,MATCH(X11,참조표!$C$1:$F$1,1)+1,TRUE)</f>
        <v>0.25</v>
      </c>
      <c r="AC11" s="35">
        <f ca="1">VLOOKUP(T11,참조표!$B$4:$F$9,MATCH(Y11,참조표!$C$3:$F$3,0)+1,TRUE)</f>
        <v>0.25</v>
      </c>
      <c r="AD11" s="35">
        <f ca="1">HLOOKUP(X11,참조표!$C$1:$F$9,MATCH(T11,참조표!$B$4:$B$9,1)+3,TRUE)</f>
        <v>0.25</v>
      </c>
      <c r="AE11" s="35">
        <f ca="1">HLOOKUP(Y11,참조표!$C$3:$F$9,MATCH(T11,참조표!$B$4:$B$9,1)+1,FALSE)</f>
        <v>0.25</v>
      </c>
      <c r="AF11" s="4" t="str">
        <f t="shared" si="18"/>
        <v>daum</v>
      </c>
    </row>
    <row r="12" spans="1:32" ht="17.100000000000001" customHeight="1" x14ac:dyDescent="0.4">
      <c r="A12" s="4" t="str">
        <f t="shared" si="0"/>
        <v>doldolhkh555-8293</v>
      </c>
      <c r="B12" s="7" t="s">
        <v>23</v>
      </c>
      <c r="C12" s="4" t="s">
        <v>134</v>
      </c>
      <c r="D12" s="4" t="str">
        <f t="shared" si="1"/>
        <v>여</v>
      </c>
      <c r="E12" s="8">
        <f t="shared" si="2"/>
        <v>35167</v>
      </c>
      <c r="F12" s="9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10618</v>
      </c>
      <c r="K12" s="4" t="str">
        <f t="shared" ca="1" si="8"/>
        <v>29년 0개월 26일</v>
      </c>
      <c r="L12" s="2" t="s">
        <v>50</v>
      </c>
      <c r="M12" s="4" t="s">
        <v>108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63</v>
      </c>
      <c r="V12" s="4">
        <f t="shared" ca="1" si="16"/>
        <v>1922</v>
      </c>
      <c r="W12" s="9" t="str">
        <f t="shared" ca="1" si="17"/>
        <v>5년 3개월 6일</v>
      </c>
      <c r="X12" s="10">
        <v>3700</v>
      </c>
      <c r="Y12" s="33" t="str">
        <f>INDEX(참조표!$C$1:$F$3, 3, MATCH(X12, 참조표!$C$1:$F$1,1))</f>
        <v>BRONZE</v>
      </c>
      <c r="Z12" s="35">
        <f ca="1">INDEX(참조표!$C$4:$F$9, MATCH(T12,참조표!$B$4:$B$9,1),MATCH(X12,참조표!$C$1:$F$1,1))</f>
        <v>0.02</v>
      </c>
      <c r="AA12" s="35">
        <f ca="1">INDEX(참조표!$C$4:$F$9,MATCH(T12,참조표!$B$4:$B$9,1),MATCH(Y12,참조표!$C$3:$F$3,0))</f>
        <v>0.02</v>
      </c>
      <c r="AB12" s="35">
        <f ca="1">VLOOKUP(T12,참조표!$B$4:$F$9,MATCH(X12,참조표!$C$1:$F$1,1)+1,TRUE)</f>
        <v>0.02</v>
      </c>
      <c r="AC12" s="35">
        <f ca="1">VLOOKUP(T12,참조표!$B$4:$F$9,MATCH(Y12,참조표!$C$3:$F$3,0)+1,TRUE)</f>
        <v>0.02</v>
      </c>
      <c r="AD12" s="35">
        <f ca="1">HLOOKUP(X12,참조표!$C$1:$F$9,MATCH(T12,참조표!$B$4:$B$9,1)+3,TRUE)</f>
        <v>0.02</v>
      </c>
      <c r="AE12" s="35">
        <f ca="1">HLOOKUP(Y12,참조표!$C$3:$F$9,MATCH(T12,참조표!$B$4:$B$9,1)+1,FALSE)</f>
        <v>0.02</v>
      </c>
      <c r="AF12" s="4" t="str">
        <f t="shared" si="18"/>
        <v>hanmail</v>
      </c>
    </row>
    <row r="13" spans="1:32" ht="17.100000000000001" customHeight="1" x14ac:dyDescent="0.4">
      <c r="A13" s="4" t="str">
        <f t="shared" si="0"/>
        <v>scforever88-1599</v>
      </c>
      <c r="B13" s="7" t="s">
        <v>24</v>
      </c>
      <c r="C13" s="4" t="s">
        <v>81</v>
      </c>
      <c r="D13" s="4" t="str">
        <f t="shared" si="1"/>
        <v>여</v>
      </c>
      <c r="E13" s="8">
        <f t="shared" si="2"/>
        <v>32175</v>
      </c>
      <c r="F13" s="9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447</v>
      </c>
      <c r="J13" s="4">
        <f t="shared" ca="1" si="7"/>
        <v>13610</v>
      </c>
      <c r="K13" s="4" t="str">
        <f t="shared" ca="1" si="8"/>
        <v>37년 3개월 6일</v>
      </c>
      <c r="L13" s="2" t="s">
        <v>51</v>
      </c>
      <c r="M13" s="4" t="s">
        <v>109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6109</v>
      </c>
      <c r="W13" s="9" t="str">
        <f t="shared" ca="1" si="17"/>
        <v>16년 8개월 22일</v>
      </c>
      <c r="X13" s="10">
        <v>46000</v>
      </c>
      <c r="Y13" s="33" t="str">
        <f>INDEX(참조표!$C$1:$F$3, 3, MATCH(X13, 참조표!$C$1:$F$1,1))</f>
        <v>SILVER</v>
      </c>
      <c r="Z13" s="35">
        <f ca="1">INDEX(참조표!$C$4:$F$9, MATCH(T13,참조표!$B$4:$B$9,1),MATCH(X13,참조표!$C$1:$F$1,1))</f>
        <v>0.13</v>
      </c>
      <c r="AA13" s="35">
        <f ca="1">INDEX(참조표!$C$4:$F$9,MATCH(T13,참조표!$B$4:$B$9,1),MATCH(Y13,참조표!$C$3:$F$3,0))</f>
        <v>0.13</v>
      </c>
      <c r="AB13" s="35">
        <f ca="1">VLOOKUP(T13,참조표!$B$4:$F$9,MATCH(X13,참조표!$C$1:$F$1,1)+1,TRUE)</f>
        <v>0.13</v>
      </c>
      <c r="AC13" s="35">
        <f ca="1">VLOOKUP(T13,참조표!$B$4:$F$9,MATCH(Y13,참조표!$C$3:$F$3,0)+1,TRUE)</f>
        <v>0.13</v>
      </c>
      <c r="AD13" s="35">
        <f ca="1">HLOOKUP(X13,참조표!$C$1:$F$9,MATCH(T13,참조표!$B$4:$B$9,1)+3,TRUE)</f>
        <v>0.13</v>
      </c>
      <c r="AE13" s="35">
        <f ca="1">HLOOKUP(Y13,참조표!$C$3:$F$9,MATCH(T13,참조표!$B$4:$B$9,1)+1,FALSE)</f>
        <v>0.13</v>
      </c>
      <c r="AF13" s="4" t="str">
        <f t="shared" si="18"/>
        <v>naver</v>
      </c>
    </row>
    <row r="14" spans="1:32" ht="17.100000000000001" customHeight="1" x14ac:dyDescent="0.4">
      <c r="A14" s="4" t="str">
        <f t="shared" si="0"/>
        <v>wtgwd102-9985</v>
      </c>
      <c r="B14" s="7" t="s">
        <v>25</v>
      </c>
      <c r="C14" s="4" t="s">
        <v>144</v>
      </c>
      <c r="D14" s="4" t="str">
        <f t="shared" si="1"/>
        <v>남</v>
      </c>
      <c r="E14" s="8">
        <f t="shared" si="2"/>
        <v>37800</v>
      </c>
      <c r="F14" s="9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262</v>
      </c>
      <c r="J14" s="4">
        <f t="shared" ca="1" si="7"/>
        <v>7985</v>
      </c>
      <c r="K14" s="4" t="str">
        <f t="shared" ca="1" si="8"/>
        <v>21년 10개월 10일</v>
      </c>
      <c r="L14" s="44" t="s">
        <v>180</v>
      </c>
      <c r="M14" s="4" t="s">
        <v>110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604</v>
      </c>
      <c r="W14" s="9" t="str">
        <f t="shared" ca="1" si="17"/>
        <v>1년 7개월 26일</v>
      </c>
      <c r="X14" s="10">
        <v>300</v>
      </c>
      <c r="Y14" s="33" t="str">
        <f>INDEX(참조표!$C$1:$F$3, 3, MATCH(X14, 참조표!$C$1:$F$1,1))</f>
        <v>BRONZE</v>
      </c>
      <c r="Z14" s="35">
        <f ca="1">INDEX(참조표!$C$4:$F$9, MATCH(T14,참조표!$B$4:$B$9,1),MATCH(X14,참조표!$C$1:$F$1,1))</f>
        <v>0</v>
      </c>
      <c r="AA14" s="35">
        <f ca="1">INDEX(참조표!$C$4:$F$9,MATCH(T14,참조표!$B$4:$B$9,1),MATCH(Y14,참조표!$C$3:$F$3,0))</f>
        <v>0</v>
      </c>
      <c r="AB14" s="35">
        <f ca="1">VLOOKUP(T14,참조표!$B$4:$F$9,MATCH(X14,참조표!$C$1:$F$1,1)+1,TRUE)</f>
        <v>0</v>
      </c>
      <c r="AC14" s="35">
        <f ca="1">VLOOKUP(T14,참조표!$B$4:$F$9,MATCH(Y14,참조표!$C$3:$F$3,0)+1,TRUE)</f>
        <v>0</v>
      </c>
      <c r="AD14" s="35">
        <f ca="1">HLOOKUP(X14,참조표!$C$1:$F$9,MATCH(T14,참조표!$B$4:$B$9,1)+3,TRUE)</f>
        <v>0</v>
      </c>
      <c r="AE14" s="35">
        <f ca="1">HLOOKUP(Y14,참조표!$C$3:$F$9,MATCH(T14,참조표!$B$4:$B$9,1)+1,FALSE)</f>
        <v>0</v>
      </c>
      <c r="AF14" s="4" t="str">
        <f t="shared" si="18"/>
        <v>gmail</v>
      </c>
    </row>
    <row r="15" spans="1:32" ht="17.100000000000001" customHeight="1" x14ac:dyDescent="0.4">
      <c r="A15" s="4" t="str">
        <f t="shared" si="0"/>
        <v>sangayoe-7458</v>
      </c>
      <c r="B15" s="7" t="s">
        <v>26</v>
      </c>
      <c r="C15" s="4" t="s">
        <v>135</v>
      </c>
      <c r="D15" s="4" t="str">
        <f t="shared" si="1"/>
        <v>여</v>
      </c>
      <c r="E15" s="8">
        <f t="shared" si="2"/>
        <v>33388</v>
      </c>
      <c r="F15" s="9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407</v>
      </c>
      <c r="J15" s="4">
        <f t="shared" ca="1" si="7"/>
        <v>12397</v>
      </c>
      <c r="K15" s="4" t="str">
        <f t="shared" ca="1" si="8"/>
        <v>33년 11개월 8일</v>
      </c>
      <c r="L15" s="2" t="s">
        <v>52</v>
      </c>
      <c r="M15" s="4" t="s">
        <v>111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4066</v>
      </c>
      <c r="W15" s="9" t="str">
        <f t="shared" ca="1" si="17"/>
        <v>11년 1개월 17일</v>
      </c>
      <c r="X15" s="10">
        <v>23000</v>
      </c>
      <c r="Y15" s="33" t="str">
        <f>INDEX(참조표!$C$1:$F$3, 3, MATCH(X15, 참조표!$C$1:$F$1,1))</f>
        <v>SILVER</v>
      </c>
      <c r="Z15" s="35">
        <f ca="1">INDEX(참조표!$C$4:$F$9, MATCH(T15,참조표!$B$4:$B$9,1),MATCH(X15,참조표!$C$1:$F$1,1))</f>
        <v>0.1</v>
      </c>
      <c r="AA15" s="35">
        <f ca="1">INDEX(참조표!$C$4:$F$9,MATCH(T15,참조표!$B$4:$B$9,1),MATCH(Y15,참조표!$C$3:$F$3,0))</f>
        <v>0.1</v>
      </c>
      <c r="AB15" s="35">
        <f ca="1">VLOOKUP(T15,참조표!$B$4:$F$9,MATCH(X15,참조표!$C$1:$F$1,1)+1,TRUE)</f>
        <v>0.1</v>
      </c>
      <c r="AC15" s="35">
        <f ca="1">VLOOKUP(T15,참조표!$B$4:$F$9,MATCH(Y15,참조표!$C$3:$F$3,0)+1,TRUE)</f>
        <v>0.1</v>
      </c>
      <c r="AD15" s="35">
        <f ca="1">HLOOKUP(X15,참조표!$C$1:$F$9,MATCH(T15,참조표!$B$4:$B$9,1)+3,TRUE)</f>
        <v>0.1</v>
      </c>
      <c r="AE15" s="35">
        <f ca="1">HLOOKUP(Y15,참조표!$C$3:$F$9,MATCH(T15,참조표!$B$4:$B$9,1)+1,FALSE)</f>
        <v>0.1</v>
      </c>
      <c r="AF15" s="4" t="str">
        <f t="shared" si="18"/>
        <v>naver</v>
      </c>
    </row>
    <row r="16" spans="1:32" ht="17.100000000000001" customHeight="1" x14ac:dyDescent="0.4">
      <c r="A16" s="4" t="str">
        <f t="shared" si="0"/>
        <v>ddongyoon-9856</v>
      </c>
      <c r="B16" s="7" t="s">
        <v>27</v>
      </c>
      <c r="C16" s="4" t="s">
        <v>82</v>
      </c>
      <c r="D16" s="4" t="str">
        <f t="shared" si="1"/>
        <v>남</v>
      </c>
      <c r="E16" s="8">
        <f t="shared" si="2"/>
        <v>30936</v>
      </c>
      <c r="F16" s="9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14849</v>
      </c>
      <c r="K16" s="4" t="str">
        <f t="shared" ca="1" si="8"/>
        <v>40년 7개월 27일</v>
      </c>
      <c r="L16" s="2" t="s">
        <v>53</v>
      </c>
      <c r="M16" s="4" t="s">
        <v>112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3186</v>
      </c>
      <c r="W16" s="9" t="str">
        <f t="shared" ca="1" si="17"/>
        <v>8년 8개월 21일</v>
      </c>
      <c r="X16" s="10">
        <v>154000</v>
      </c>
      <c r="Y16" s="33" t="str">
        <f>INDEX(참조표!$C$1:$F$3, 3, MATCH(X16, 참조표!$C$1:$F$1,1))</f>
        <v>GOLD</v>
      </c>
      <c r="Z16" s="35">
        <f ca="1">INDEX(참조표!$C$4:$F$9, MATCH(T16,참조표!$B$4:$B$9,1),MATCH(X16,참조표!$C$1:$F$1,1))</f>
        <v>0.15</v>
      </c>
      <c r="AA16" s="35">
        <f ca="1">INDEX(참조표!$C$4:$F$9,MATCH(T16,참조표!$B$4:$B$9,1),MATCH(Y16,참조표!$C$3:$F$3,0))</f>
        <v>0.15</v>
      </c>
      <c r="AB16" s="35">
        <f ca="1">VLOOKUP(T16,참조표!$B$4:$F$9,MATCH(X16,참조표!$C$1:$F$1,1)+1,TRUE)</f>
        <v>0.15</v>
      </c>
      <c r="AC16" s="35">
        <f ca="1">VLOOKUP(T16,참조표!$B$4:$F$9,MATCH(Y16,참조표!$C$3:$F$3,0)+1,TRUE)</f>
        <v>0.15</v>
      </c>
      <c r="AD16" s="35">
        <f ca="1">HLOOKUP(X16,참조표!$C$1:$F$9,MATCH(T16,참조표!$B$4:$B$9,1)+3,TRUE)</f>
        <v>0.15</v>
      </c>
      <c r="AE16" s="35">
        <f ca="1">HLOOKUP(Y16,참조표!$C$3:$F$9,MATCH(T16,참조표!$B$4:$B$9,1)+1,FALSE)</f>
        <v>0.15</v>
      </c>
      <c r="AF16" s="4" t="str">
        <f t="shared" si="18"/>
        <v>hotmail</v>
      </c>
    </row>
    <row r="17" spans="1:32" ht="17.100000000000001" customHeight="1" x14ac:dyDescent="0.4">
      <c r="A17" s="4" t="str">
        <f t="shared" si="0"/>
        <v>jjjjpark-6589</v>
      </c>
      <c r="B17" s="7" t="s">
        <v>28</v>
      </c>
      <c r="C17" s="4" t="s">
        <v>83</v>
      </c>
      <c r="D17" s="4" t="str">
        <f t="shared" si="1"/>
        <v>여</v>
      </c>
      <c r="E17" s="8">
        <f t="shared" si="2"/>
        <v>28371</v>
      </c>
      <c r="F17" s="9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572</v>
      </c>
      <c r="J17" s="4">
        <f t="shared" ca="1" si="7"/>
        <v>17414</v>
      </c>
      <c r="K17" s="4" t="str">
        <f t="shared" ca="1" si="8"/>
        <v>47년 8개월 5일</v>
      </c>
      <c r="L17" s="2" t="s">
        <v>54</v>
      </c>
      <c r="M17" s="4" t="s">
        <v>113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133</v>
      </c>
      <c r="V17" s="4">
        <f t="shared" ca="1" si="16"/>
        <v>4051</v>
      </c>
      <c r="W17" s="9" t="str">
        <f t="shared" ca="1" si="17"/>
        <v>11년 1개월 3일</v>
      </c>
      <c r="X17" s="10">
        <v>110000</v>
      </c>
      <c r="Y17" s="33" t="str">
        <f>INDEX(참조표!$C$1:$F$3, 3, MATCH(X17, 참조표!$C$1:$F$1,1))</f>
        <v>GOLD</v>
      </c>
      <c r="Z17" s="35">
        <f ca="1">INDEX(참조표!$C$4:$F$9, MATCH(T17,참조표!$B$4:$B$9,1),MATCH(X17,참조표!$C$1:$F$1,1))</f>
        <v>0.2</v>
      </c>
      <c r="AA17" s="35">
        <f ca="1">INDEX(참조표!$C$4:$F$9,MATCH(T17,참조표!$B$4:$B$9,1),MATCH(Y17,참조표!$C$3:$F$3,0))</f>
        <v>0.2</v>
      </c>
      <c r="AB17" s="35">
        <f ca="1">VLOOKUP(T17,참조표!$B$4:$F$9,MATCH(X17,참조표!$C$1:$F$1,1)+1,TRUE)</f>
        <v>0.2</v>
      </c>
      <c r="AC17" s="35">
        <f ca="1">VLOOKUP(T17,참조표!$B$4:$F$9,MATCH(Y17,참조표!$C$3:$F$3,0)+1,TRUE)</f>
        <v>0.2</v>
      </c>
      <c r="AD17" s="35">
        <f ca="1">HLOOKUP(X17,참조표!$C$1:$F$9,MATCH(T17,참조표!$B$4:$B$9,1)+3,TRUE)</f>
        <v>0.2</v>
      </c>
      <c r="AE17" s="35">
        <f ca="1">HLOOKUP(Y17,참조표!$C$3:$F$9,MATCH(T17,참조표!$B$4:$B$9,1)+1,FALSE)</f>
        <v>0.2</v>
      </c>
      <c r="AF17" s="4" t="str">
        <f t="shared" si="18"/>
        <v>daum</v>
      </c>
    </row>
    <row r="18" spans="1:32" ht="17.100000000000001" customHeight="1" x14ac:dyDescent="0.4">
      <c r="A18" s="4" t="str">
        <f t="shared" si="0"/>
        <v>hopelim75-2541</v>
      </c>
      <c r="B18" s="7" t="s">
        <v>29</v>
      </c>
      <c r="C18" s="4" t="s">
        <v>136</v>
      </c>
      <c r="D18" s="4" t="str">
        <f t="shared" si="1"/>
        <v>여</v>
      </c>
      <c r="E18" s="8">
        <f t="shared" si="2"/>
        <v>35014</v>
      </c>
      <c r="F18" s="9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10771</v>
      </c>
      <c r="K18" s="4" t="str">
        <f t="shared" ca="1" si="8"/>
        <v>29년 5개월 27일</v>
      </c>
      <c r="L18" s="2" t="s">
        <v>55</v>
      </c>
      <c r="M18" s="4" t="s">
        <v>114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2642</v>
      </c>
      <c r="W18" s="9" t="str">
        <f t="shared" ca="1" si="17"/>
        <v>7년 2개월 26일</v>
      </c>
      <c r="X18" s="10">
        <v>130000</v>
      </c>
      <c r="Y18" s="33" t="str">
        <f>INDEX(참조표!$C$1:$F$3, 3, MATCH(X18, 참조표!$C$1:$F$1,1))</f>
        <v>GOLD</v>
      </c>
      <c r="Z18" s="35">
        <f ca="1">INDEX(참조표!$C$4:$F$9, MATCH(T18,참조표!$B$4:$B$9,1),MATCH(X18,참조표!$C$1:$F$1,1))</f>
        <v>0.15</v>
      </c>
      <c r="AA18" s="35">
        <f ca="1">INDEX(참조표!$C$4:$F$9,MATCH(T18,참조표!$B$4:$B$9,1),MATCH(Y18,참조표!$C$3:$F$3,0))</f>
        <v>0.15</v>
      </c>
      <c r="AB18" s="35">
        <f ca="1">VLOOKUP(T18,참조표!$B$4:$F$9,MATCH(X18,참조표!$C$1:$F$1,1)+1,TRUE)</f>
        <v>0.15</v>
      </c>
      <c r="AC18" s="35">
        <f ca="1">VLOOKUP(T18,참조표!$B$4:$F$9,MATCH(Y18,참조표!$C$3:$F$3,0)+1,TRUE)</f>
        <v>0.15</v>
      </c>
      <c r="AD18" s="35">
        <f ca="1">HLOOKUP(X18,참조표!$C$1:$F$9,MATCH(T18,참조표!$B$4:$B$9,1)+3,TRUE)</f>
        <v>0.15</v>
      </c>
      <c r="AE18" s="35">
        <f ca="1">HLOOKUP(Y18,참조표!$C$3:$F$9,MATCH(T18,참조표!$B$4:$B$9,1)+1,FALSE)</f>
        <v>0.15</v>
      </c>
      <c r="AF18" s="4" t="str">
        <f t="shared" si="18"/>
        <v>naver</v>
      </c>
    </row>
    <row r="19" spans="1:32" ht="17.100000000000001" customHeight="1" x14ac:dyDescent="0.4">
      <c r="A19" s="4" t="str">
        <f t="shared" si="0"/>
        <v>seosyjsh12-7941</v>
      </c>
      <c r="B19" s="7" t="s">
        <v>30</v>
      </c>
      <c r="C19" s="4" t="s">
        <v>84</v>
      </c>
      <c r="D19" s="4" t="str">
        <f t="shared" si="1"/>
        <v>여</v>
      </c>
      <c r="E19" s="8">
        <f t="shared" si="2"/>
        <v>30227</v>
      </c>
      <c r="F19" s="9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511</v>
      </c>
      <c r="J19" s="4">
        <f t="shared" ca="1" si="7"/>
        <v>15558</v>
      </c>
      <c r="K19" s="4" t="str">
        <f t="shared" ca="1" si="8"/>
        <v>42년 7개월 5일</v>
      </c>
      <c r="L19" s="2" t="s">
        <v>56</v>
      </c>
      <c r="M19" s="4" t="s">
        <v>115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5713</v>
      </c>
      <c r="W19" s="9" t="str">
        <f t="shared" ca="1" si="17"/>
        <v>15년 7개월 22일</v>
      </c>
      <c r="X19" s="10">
        <v>210300</v>
      </c>
      <c r="Y19" s="33" t="str">
        <f>INDEX(참조표!$C$1:$F$3, 3, MATCH(X19, 참조표!$C$1:$F$1,1))</f>
        <v>PURE GOLD</v>
      </c>
      <c r="Z19" s="35">
        <f ca="1">INDEX(참조표!$C$4:$F$9, MATCH(T19,참조표!$B$4:$B$9,1),MATCH(X19,참조표!$C$1:$F$1,1))</f>
        <v>0.3</v>
      </c>
      <c r="AA19" s="35">
        <f ca="1">INDEX(참조표!$C$4:$F$9,MATCH(T19,참조표!$B$4:$B$9,1),MATCH(Y19,참조표!$C$3:$F$3,0))</f>
        <v>0.3</v>
      </c>
      <c r="AB19" s="35">
        <f ca="1">VLOOKUP(T19,참조표!$B$4:$F$9,MATCH(X19,참조표!$C$1:$F$1,1)+1,TRUE)</f>
        <v>0.3</v>
      </c>
      <c r="AC19" s="35">
        <f ca="1">VLOOKUP(T19,참조표!$B$4:$F$9,MATCH(Y19,참조표!$C$3:$F$3,0)+1,TRUE)</f>
        <v>0.3</v>
      </c>
      <c r="AD19" s="35">
        <f ca="1">HLOOKUP(X19,참조표!$C$1:$F$9,MATCH(T19,참조표!$B$4:$B$9,1)+3,TRUE)</f>
        <v>0.3</v>
      </c>
      <c r="AE19" s="35">
        <f ca="1">HLOOKUP(Y19,참조표!$C$3:$F$9,MATCH(T19,참조표!$B$4:$B$9,1)+1,FALSE)</f>
        <v>0.3</v>
      </c>
      <c r="AF19" s="4" t="str">
        <f t="shared" si="18"/>
        <v>gmail</v>
      </c>
    </row>
    <row r="20" spans="1:32" ht="17.100000000000001" customHeight="1" x14ac:dyDescent="0.4">
      <c r="A20" s="4" t="str">
        <f t="shared" si="0"/>
        <v>reuploadkim2-3258</v>
      </c>
      <c r="B20" s="7" t="s">
        <v>31</v>
      </c>
      <c r="C20" s="4" t="s">
        <v>85</v>
      </c>
      <c r="D20" s="4" t="str">
        <f t="shared" si="1"/>
        <v>남</v>
      </c>
      <c r="E20" s="8">
        <f t="shared" si="2"/>
        <v>32147</v>
      </c>
      <c r="F20" s="9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448</v>
      </c>
      <c r="J20" s="4">
        <f t="shared" ca="1" si="7"/>
        <v>13638</v>
      </c>
      <c r="K20" s="4" t="str">
        <f t="shared" ca="1" si="8"/>
        <v>37년 4개월 3일</v>
      </c>
      <c r="L20" s="2" t="s">
        <v>57</v>
      </c>
      <c r="M20" s="4" t="s">
        <v>116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174</v>
      </c>
      <c r="V20" s="4">
        <f t="shared" ca="1" si="16"/>
        <v>5308</v>
      </c>
      <c r="W20" s="9" t="str">
        <f t="shared" ca="1" si="17"/>
        <v>14년 6개월 12일</v>
      </c>
      <c r="X20" s="10">
        <v>68100</v>
      </c>
      <c r="Y20" s="33" t="str">
        <f>INDEX(참조표!$C$1:$F$3, 3, MATCH(X20, 참조표!$C$1:$F$1,1))</f>
        <v>SILVER</v>
      </c>
      <c r="Z20" s="35">
        <f ca="1">INDEX(참조표!$C$4:$F$9, MATCH(T20,참조표!$B$4:$B$9,1),MATCH(X20,참조표!$C$1:$F$1,1))</f>
        <v>0.1</v>
      </c>
      <c r="AA20" s="35">
        <f ca="1">INDEX(참조표!$C$4:$F$9,MATCH(T20,참조표!$B$4:$B$9,1),MATCH(Y20,참조표!$C$3:$F$3,0))</f>
        <v>0.1</v>
      </c>
      <c r="AB20" s="35">
        <f ca="1">VLOOKUP(T20,참조표!$B$4:$F$9,MATCH(X20,참조표!$C$1:$F$1,1)+1,TRUE)</f>
        <v>0.1</v>
      </c>
      <c r="AC20" s="35">
        <f ca="1">VLOOKUP(T20,참조표!$B$4:$F$9,MATCH(Y20,참조표!$C$3:$F$3,0)+1,TRUE)</f>
        <v>0.1</v>
      </c>
      <c r="AD20" s="35">
        <f ca="1">HLOOKUP(X20,참조표!$C$1:$F$9,MATCH(T20,참조표!$B$4:$B$9,1)+3,TRUE)</f>
        <v>0.1</v>
      </c>
      <c r="AE20" s="35">
        <f ca="1">HLOOKUP(Y20,참조표!$C$3:$F$9,MATCH(T20,참조표!$B$4:$B$9,1)+1,FALSE)</f>
        <v>0.1</v>
      </c>
      <c r="AF20" s="4" t="str">
        <f t="shared" si="18"/>
        <v>gmail</v>
      </c>
    </row>
    <row r="21" spans="1:32" ht="16.8" customHeight="1" x14ac:dyDescent="0.4">
      <c r="A21" s="4" t="str">
        <f t="shared" si="0"/>
        <v>jjongmani-6521</v>
      </c>
      <c r="B21" s="7" t="s">
        <v>5</v>
      </c>
      <c r="C21" s="4" t="s">
        <v>145</v>
      </c>
      <c r="D21" s="4" t="str">
        <f t="shared" si="1"/>
        <v>남</v>
      </c>
      <c r="E21" s="8">
        <f t="shared" si="2"/>
        <v>37314</v>
      </c>
      <c r="F21" s="9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278</v>
      </c>
      <c r="J21" s="4">
        <f t="shared" ca="1" si="7"/>
        <v>8471</v>
      </c>
      <c r="K21" s="4" t="str">
        <f t="shared" ca="1" si="8"/>
        <v>23년 2개월 11일</v>
      </c>
      <c r="L21" s="2" t="s">
        <v>58</v>
      </c>
      <c r="M21" s="4" t="s">
        <v>117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38</v>
      </c>
      <c r="V21" s="4">
        <f t="shared" ca="1" si="16"/>
        <v>1162</v>
      </c>
      <c r="W21" s="9" t="str">
        <f t="shared" ca="1" si="17"/>
        <v>3년 2개월 5일</v>
      </c>
      <c r="X21" s="10">
        <v>16700</v>
      </c>
      <c r="Y21" s="33" t="str">
        <f>INDEX(참조표!$C$1:$F$3, 3, MATCH(X21, 참조표!$C$1:$F$1,1))</f>
        <v>SILVER</v>
      </c>
      <c r="Z21" s="35">
        <f ca="1">INDEX(참조표!$C$4:$F$9, MATCH(T21,참조표!$B$4:$B$9,1),MATCH(X21,참조표!$C$1:$F$1,1))</f>
        <v>0.05</v>
      </c>
      <c r="AA21" s="35">
        <f ca="1">INDEX(참조표!$C$4:$F$9,MATCH(T21,참조표!$B$4:$B$9,1),MATCH(Y21,참조표!$C$3:$F$3,0))</f>
        <v>0.05</v>
      </c>
      <c r="AB21" s="35">
        <f ca="1">VLOOKUP(T21,참조표!$B$4:$F$9,MATCH(X21,참조표!$C$1:$F$1,1)+1,TRUE)</f>
        <v>0.05</v>
      </c>
      <c r="AC21" s="35">
        <f ca="1">VLOOKUP(T21,참조표!$B$4:$F$9,MATCH(Y21,참조표!$C$3:$F$3,0)+1,TRUE)</f>
        <v>0.05</v>
      </c>
      <c r="AD21" s="35">
        <f ca="1">HLOOKUP(X21,참조표!$C$1:$F$9,MATCH(T21,참조표!$B$4:$B$9,1)+3,TRUE)</f>
        <v>0.05</v>
      </c>
      <c r="AE21" s="35">
        <f ca="1">HLOOKUP(Y21,참조표!$C$3:$F$9,MATCH(T21,참조표!$B$4:$B$9,1)+1,FALSE)</f>
        <v>0.05</v>
      </c>
      <c r="AF21" s="4" t="str">
        <f t="shared" si="18"/>
        <v>hotmail</v>
      </c>
    </row>
    <row r="22" spans="1:32" ht="17.100000000000001" customHeight="1" x14ac:dyDescent="0.4">
      <c r="A22" s="4" t="str">
        <f t="shared" si="0"/>
        <v>eachother-4532</v>
      </c>
      <c r="B22" s="7" t="s">
        <v>6</v>
      </c>
      <c r="C22" s="4" t="s">
        <v>86</v>
      </c>
      <c r="D22" s="4" t="str">
        <f t="shared" si="1"/>
        <v>남</v>
      </c>
      <c r="E22" s="8">
        <f t="shared" si="2"/>
        <v>30584</v>
      </c>
      <c r="F22" s="9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499</v>
      </c>
      <c r="J22" s="4">
        <f t="shared" ca="1" si="7"/>
        <v>15201</v>
      </c>
      <c r="K22" s="4" t="str">
        <f t="shared" ca="1" si="8"/>
        <v>41년 7개월 13일</v>
      </c>
      <c r="L22" s="2" t="s">
        <v>60</v>
      </c>
      <c r="M22" s="4" t="s">
        <v>118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77</v>
      </c>
      <c r="V22" s="4">
        <f t="shared" ca="1" si="16"/>
        <v>2351</v>
      </c>
      <c r="W22" s="9" t="str">
        <f t="shared" ca="1" si="17"/>
        <v>6년 5개월 8일</v>
      </c>
      <c r="X22" s="10">
        <v>9200</v>
      </c>
      <c r="Y22" s="33" t="str">
        <f>INDEX(참조표!$C$1:$F$3, 3, MATCH(X22, 참조표!$C$1:$F$1,1))</f>
        <v>BRONZE</v>
      </c>
      <c r="Z22" s="35">
        <f ca="1">INDEX(참조표!$C$4:$F$9, MATCH(T22,참조표!$B$4:$B$9,1),MATCH(X22,참조표!$C$1:$F$1,1))</f>
        <v>0.02</v>
      </c>
      <c r="AA22" s="35">
        <f ca="1">INDEX(참조표!$C$4:$F$9,MATCH(T22,참조표!$B$4:$B$9,1),MATCH(Y22,참조표!$C$3:$F$3,0))</f>
        <v>0.02</v>
      </c>
      <c r="AB22" s="35">
        <f ca="1">VLOOKUP(T22,참조표!$B$4:$F$9,MATCH(X22,참조표!$C$1:$F$1,1)+1,TRUE)</f>
        <v>0.02</v>
      </c>
      <c r="AC22" s="35">
        <f ca="1">VLOOKUP(T22,참조표!$B$4:$F$9,MATCH(Y22,참조표!$C$3:$F$3,0)+1,TRUE)</f>
        <v>0.02</v>
      </c>
      <c r="AD22" s="35">
        <f ca="1">HLOOKUP(X22,참조표!$C$1:$F$9,MATCH(T22,참조표!$B$4:$B$9,1)+3,TRUE)</f>
        <v>0.02</v>
      </c>
      <c r="AE22" s="35">
        <f ca="1">HLOOKUP(Y22,참조표!$C$3:$F$9,MATCH(T22,참조표!$B$4:$B$9,1)+1,FALSE)</f>
        <v>0.02</v>
      </c>
      <c r="AF22" s="4" t="str">
        <f t="shared" si="18"/>
        <v>hotmail</v>
      </c>
    </row>
    <row r="23" spans="1:32" ht="17.100000000000001" customHeight="1" x14ac:dyDescent="0.4">
      <c r="A23" s="4" t="str">
        <f t="shared" si="0"/>
        <v>victorymink-1347</v>
      </c>
      <c r="B23" s="7" t="s">
        <v>32</v>
      </c>
      <c r="C23" s="4" t="s">
        <v>87</v>
      </c>
      <c r="D23" s="4" t="str">
        <f t="shared" si="1"/>
        <v>남</v>
      </c>
      <c r="E23" s="8">
        <f t="shared" si="2"/>
        <v>27621</v>
      </c>
      <c r="F23" s="9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18164</v>
      </c>
      <c r="K23" s="4" t="str">
        <f t="shared" ca="1" si="8"/>
        <v>49년 8개월 23일</v>
      </c>
      <c r="L23" s="2" t="s">
        <v>59</v>
      </c>
      <c r="M23" s="4" t="s">
        <v>119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106</v>
      </c>
      <c r="V23" s="4">
        <f t="shared" ca="1" si="16"/>
        <v>3235</v>
      </c>
      <c r="W23" s="9" t="str">
        <f t="shared" ca="1" si="17"/>
        <v>8년 10개월 9일</v>
      </c>
      <c r="X23" s="10">
        <v>32100</v>
      </c>
      <c r="Y23" s="33" t="str">
        <f>INDEX(참조표!$C$1:$F$3, 3, MATCH(X23, 참조표!$C$1:$F$1,1))</f>
        <v>SILVER</v>
      </c>
      <c r="Z23" s="35">
        <f ca="1">INDEX(참조표!$C$4:$F$9, MATCH(T23,참조표!$B$4:$B$9,1),MATCH(X23,참조표!$C$1:$F$1,1))</f>
        <v>0.08</v>
      </c>
      <c r="AA23" s="35">
        <f ca="1">INDEX(참조표!$C$4:$F$9,MATCH(T23,참조표!$B$4:$B$9,1),MATCH(Y23,참조표!$C$3:$F$3,0))</f>
        <v>0.08</v>
      </c>
      <c r="AB23" s="35">
        <f ca="1">VLOOKUP(T23,참조표!$B$4:$F$9,MATCH(X23,참조표!$C$1:$F$1,1)+1,TRUE)</f>
        <v>0.08</v>
      </c>
      <c r="AC23" s="35">
        <f ca="1">VLOOKUP(T23,참조표!$B$4:$F$9,MATCH(Y23,참조표!$C$3:$F$3,0)+1,TRUE)</f>
        <v>0.08</v>
      </c>
      <c r="AD23" s="35">
        <f ca="1">HLOOKUP(X23,참조표!$C$1:$F$9,MATCH(T23,참조표!$B$4:$B$9,1)+3,TRUE)</f>
        <v>0.08</v>
      </c>
      <c r="AE23" s="35">
        <f ca="1">HLOOKUP(Y23,참조표!$C$3:$F$9,MATCH(T23,참조표!$B$4:$B$9,1)+1,FALSE)</f>
        <v>0.08</v>
      </c>
      <c r="AF23" s="4" t="str">
        <f t="shared" si="18"/>
        <v>hanmail</v>
      </c>
    </row>
    <row r="24" spans="1:32" ht="17.100000000000001" customHeight="1" x14ac:dyDescent="0.4">
      <c r="A24" s="4" t="str">
        <f t="shared" si="0"/>
        <v>yeslee84-4866</v>
      </c>
      <c r="B24" s="7" t="s">
        <v>33</v>
      </c>
      <c r="C24" s="4" t="s">
        <v>88</v>
      </c>
      <c r="D24" s="4" t="str">
        <f t="shared" si="1"/>
        <v>여</v>
      </c>
      <c r="E24" s="8">
        <f t="shared" si="2"/>
        <v>30861</v>
      </c>
      <c r="F24" s="9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490</v>
      </c>
      <c r="J24" s="4">
        <f t="shared" ca="1" si="7"/>
        <v>14924</v>
      </c>
      <c r="K24" s="4" t="str">
        <f t="shared" ca="1" si="8"/>
        <v>40년 10개월 10일</v>
      </c>
      <c r="L24" s="2" t="s">
        <v>61</v>
      </c>
      <c r="M24" s="4" t="s">
        <v>120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7294</v>
      </c>
      <c r="W24" s="9" t="str">
        <f t="shared" ca="1" si="17"/>
        <v>19년 11개월 19일</v>
      </c>
      <c r="X24" s="10">
        <v>142000</v>
      </c>
      <c r="Y24" s="33" t="str">
        <f>INDEX(참조표!$C$1:$F$3, 3, MATCH(X24, 참조표!$C$1:$F$1,1))</f>
        <v>GOLD</v>
      </c>
      <c r="Z24" s="35">
        <f ca="1">INDEX(참조표!$C$4:$F$9, MATCH(T24,참조표!$B$4:$B$9,1),MATCH(X24,참조표!$C$1:$F$1,1))</f>
        <v>0.23</v>
      </c>
      <c r="AA24" s="35">
        <f ca="1">INDEX(참조표!$C$4:$F$9,MATCH(T24,참조표!$B$4:$B$9,1),MATCH(Y24,참조표!$C$3:$F$3,0))</f>
        <v>0.23</v>
      </c>
      <c r="AB24" s="35">
        <f ca="1">VLOOKUP(T24,참조표!$B$4:$F$9,MATCH(X24,참조표!$C$1:$F$1,1)+1,TRUE)</f>
        <v>0.23</v>
      </c>
      <c r="AC24" s="35">
        <f ca="1">VLOOKUP(T24,참조표!$B$4:$F$9,MATCH(Y24,참조표!$C$3:$F$3,0)+1,TRUE)</f>
        <v>0.23</v>
      </c>
      <c r="AD24" s="35">
        <f ca="1">HLOOKUP(X24,참조표!$C$1:$F$9,MATCH(T24,참조표!$B$4:$B$9,1)+3,TRUE)</f>
        <v>0.23</v>
      </c>
      <c r="AE24" s="35">
        <f ca="1">HLOOKUP(Y24,참조표!$C$3:$F$9,MATCH(T24,참조표!$B$4:$B$9,1)+1,FALSE)</f>
        <v>0.23</v>
      </c>
      <c r="AF24" s="4" t="str">
        <f t="shared" si="18"/>
        <v>naver</v>
      </c>
    </row>
    <row r="25" spans="1:32" ht="17.100000000000001" customHeight="1" x14ac:dyDescent="0.4">
      <c r="A25" s="4" t="str">
        <f t="shared" si="0"/>
        <v>jiyoungida-9762</v>
      </c>
      <c r="B25" s="7" t="s">
        <v>34</v>
      </c>
      <c r="C25" s="4" t="s">
        <v>89</v>
      </c>
      <c r="D25" s="4" t="str">
        <f t="shared" si="1"/>
        <v>여</v>
      </c>
      <c r="E25" s="8">
        <f t="shared" si="2"/>
        <v>31811</v>
      </c>
      <c r="F25" s="9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459</v>
      </c>
      <c r="J25" s="4">
        <f t="shared" ca="1" si="7"/>
        <v>13974</v>
      </c>
      <c r="K25" s="4" t="str">
        <f t="shared" ca="1" si="8"/>
        <v>38년 3개월 5일</v>
      </c>
      <c r="L25" s="2" t="s">
        <v>62</v>
      </c>
      <c r="M25" s="4" t="s">
        <v>121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115</v>
      </c>
      <c r="V25" s="4">
        <f t="shared" ca="1" si="16"/>
        <v>3512</v>
      </c>
      <c r="W25" s="9" t="str">
        <f t="shared" ca="1" si="17"/>
        <v>9년 7개월 12일</v>
      </c>
      <c r="X25" s="10">
        <v>100500</v>
      </c>
      <c r="Y25" s="33" t="str">
        <f>INDEX(참조표!$C$1:$F$3, 3, MATCH(X25, 참조표!$C$1:$F$1,1))</f>
        <v>GOLD</v>
      </c>
      <c r="Z25" s="35">
        <f ca="1">INDEX(참조표!$C$4:$F$9, MATCH(T25,참조표!$B$4:$B$9,1),MATCH(X25,참조표!$C$1:$F$1,1))</f>
        <v>0.15</v>
      </c>
      <c r="AA25" s="35">
        <f ca="1">INDEX(참조표!$C$4:$F$9,MATCH(T25,참조표!$B$4:$B$9,1),MATCH(Y25,참조표!$C$3:$F$3,0))</f>
        <v>0.15</v>
      </c>
      <c r="AB25" s="35">
        <f ca="1">VLOOKUP(T25,참조표!$B$4:$F$9,MATCH(X25,참조표!$C$1:$F$1,1)+1,TRUE)</f>
        <v>0.15</v>
      </c>
      <c r="AC25" s="35">
        <f ca="1">VLOOKUP(T25,참조표!$B$4:$F$9,MATCH(Y25,참조표!$C$3:$F$3,0)+1,TRUE)</f>
        <v>0.15</v>
      </c>
      <c r="AD25" s="35">
        <f ca="1">HLOOKUP(X25,참조표!$C$1:$F$9,MATCH(T25,참조표!$B$4:$B$9,1)+3,TRUE)</f>
        <v>0.15</v>
      </c>
      <c r="AE25" s="35">
        <f ca="1">HLOOKUP(Y25,참조표!$C$3:$F$9,MATCH(T25,참조표!$B$4:$B$9,1)+1,FALSE)</f>
        <v>0.15</v>
      </c>
      <c r="AF25" s="4" t="str">
        <f t="shared" si="18"/>
        <v>hotmail</v>
      </c>
    </row>
    <row r="26" spans="1:32" ht="17.100000000000001" customHeight="1" x14ac:dyDescent="0.4">
      <c r="A26" s="4" t="str">
        <f t="shared" si="0"/>
        <v>okteajinok-1235</v>
      </c>
      <c r="B26" s="7" t="s">
        <v>36</v>
      </c>
      <c r="C26" s="4" t="s">
        <v>137</v>
      </c>
      <c r="D26" s="4" t="str">
        <f t="shared" si="1"/>
        <v>남</v>
      </c>
      <c r="E26" s="8">
        <f t="shared" si="2"/>
        <v>36266</v>
      </c>
      <c r="F26" s="9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9519</v>
      </c>
      <c r="K26" s="4" t="str">
        <f t="shared" ca="1" si="8"/>
        <v>26년 0개월 22일</v>
      </c>
      <c r="L26" s="2" t="s">
        <v>63</v>
      </c>
      <c r="M26" s="4" t="s">
        <v>122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29</v>
      </c>
      <c r="V26" s="4">
        <f t="shared" ca="1" si="16"/>
        <v>887</v>
      </c>
      <c r="W26" s="9" t="str">
        <f t="shared" ca="1" si="17"/>
        <v>2년 5개월 5일</v>
      </c>
      <c r="X26" s="10">
        <v>17300</v>
      </c>
      <c r="Y26" s="33" t="str">
        <f>INDEX(참조표!$C$1:$F$3, 3, MATCH(X26, 참조표!$C$1:$F$1,1))</f>
        <v>SILVER</v>
      </c>
      <c r="Z26" s="35">
        <f ca="1">INDEX(참조표!$C$4:$F$9, MATCH(T26,참조표!$B$4:$B$9,1),MATCH(X26,참조표!$C$1:$F$1,1))</f>
        <v>0.03</v>
      </c>
      <c r="AA26" s="35">
        <f ca="1">INDEX(참조표!$C$4:$F$9,MATCH(T26,참조표!$B$4:$B$9,1),MATCH(Y26,참조표!$C$3:$F$3,0))</f>
        <v>0.03</v>
      </c>
      <c r="AB26" s="35">
        <f ca="1">VLOOKUP(T26,참조표!$B$4:$F$9,MATCH(X26,참조표!$C$1:$F$1,1)+1,TRUE)</f>
        <v>0.03</v>
      </c>
      <c r="AC26" s="35">
        <f ca="1">VLOOKUP(T26,참조표!$B$4:$F$9,MATCH(Y26,참조표!$C$3:$F$3,0)+1,TRUE)</f>
        <v>0.03</v>
      </c>
      <c r="AD26" s="35">
        <f ca="1">HLOOKUP(X26,참조표!$C$1:$F$9,MATCH(T26,참조표!$B$4:$B$9,1)+3,TRUE)</f>
        <v>0.03</v>
      </c>
      <c r="AE26" s="35">
        <f ca="1">HLOOKUP(Y26,참조표!$C$3:$F$9,MATCH(T26,참조표!$B$4:$B$9,1)+1,FALSE)</f>
        <v>0.03</v>
      </c>
      <c r="AF26" s="4" t="str">
        <f t="shared" si="18"/>
        <v>naver</v>
      </c>
    </row>
    <row r="27" spans="1:32" ht="17.100000000000001" customHeight="1" x14ac:dyDescent="0.4">
      <c r="A27" s="4" t="str">
        <f t="shared" si="0"/>
        <v>notingzeor0-7619</v>
      </c>
      <c r="B27" s="7" t="s">
        <v>37</v>
      </c>
      <c r="C27" s="4" t="s">
        <v>90</v>
      </c>
      <c r="D27" s="4" t="str">
        <f t="shared" si="1"/>
        <v>남</v>
      </c>
      <c r="E27" s="8">
        <f t="shared" si="2"/>
        <v>30655</v>
      </c>
      <c r="F27" s="9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497</v>
      </c>
      <c r="J27" s="4">
        <f t="shared" ca="1" si="7"/>
        <v>15130</v>
      </c>
      <c r="K27" s="4" t="str">
        <f t="shared" ca="1" si="8"/>
        <v>41년 5개월 3일</v>
      </c>
      <c r="L27" s="2" t="s">
        <v>64</v>
      </c>
      <c r="M27" s="4" t="s">
        <v>123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4317</v>
      </c>
      <c r="W27" s="9" t="str">
        <f t="shared" ca="1" si="17"/>
        <v>11년 9개월 25일</v>
      </c>
      <c r="X27" s="10">
        <v>193000</v>
      </c>
      <c r="Y27" s="33" t="str">
        <f>INDEX(참조표!$C$1:$F$3, 3, MATCH(X27, 참조표!$C$1:$F$1,1))</f>
        <v>GOLD</v>
      </c>
      <c r="Z27" s="35">
        <f ca="1">INDEX(참조표!$C$4:$F$9, MATCH(T27,참조표!$B$4:$B$9,1),MATCH(X27,참조표!$C$1:$F$1,1))</f>
        <v>0.2</v>
      </c>
      <c r="AA27" s="35">
        <f ca="1">INDEX(참조표!$C$4:$F$9,MATCH(T27,참조표!$B$4:$B$9,1),MATCH(Y27,참조표!$C$3:$F$3,0))</f>
        <v>0.2</v>
      </c>
      <c r="AB27" s="35">
        <f ca="1">VLOOKUP(T27,참조표!$B$4:$F$9,MATCH(X27,참조표!$C$1:$F$1,1)+1,TRUE)</f>
        <v>0.2</v>
      </c>
      <c r="AC27" s="35">
        <f ca="1">VLOOKUP(T27,참조표!$B$4:$F$9,MATCH(Y27,참조표!$C$3:$F$3,0)+1,TRUE)</f>
        <v>0.2</v>
      </c>
      <c r="AD27" s="35">
        <f ca="1">HLOOKUP(X27,참조표!$C$1:$F$9,MATCH(T27,참조표!$B$4:$B$9,1)+3,TRUE)</f>
        <v>0.2</v>
      </c>
      <c r="AE27" s="35">
        <f ca="1">HLOOKUP(Y27,참조표!$C$3:$F$9,MATCH(T27,참조표!$B$4:$B$9,1)+1,FALSE)</f>
        <v>0.2</v>
      </c>
      <c r="AF27" s="4" t="str">
        <f t="shared" si="18"/>
        <v>daum</v>
      </c>
    </row>
    <row r="28" spans="1:32" ht="17.100000000000001" customHeight="1" x14ac:dyDescent="0.4">
      <c r="A28" s="4" t="str">
        <f t="shared" si="0"/>
        <v>thlee1985-7913</v>
      </c>
      <c r="B28" s="7" t="s">
        <v>7</v>
      </c>
      <c r="C28" s="4" t="s">
        <v>91</v>
      </c>
      <c r="D28" s="4" t="str">
        <f t="shared" si="1"/>
        <v>남</v>
      </c>
      <c r="E28" s="8">
        <f t="shared" si="2"/>
        <v>31317</v>
      </c>
      <c r="F28" s="9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475</v>
      </c>
      <c r="J28" s="4">
        <f t="shared" ca="1" si="7"/>
        <v>14468</v>
      </c>
      <c r="K28" s="4" t="str">
        <f t="shared" ca="1" si="8"/>
        <v>39년 7개월 11일</v>
      </c>
      <c r="L28" s="2" t="s">
        <v>65</v>
      </c>
      <c r="M28" s="4" t="s">
        <v>124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6048</v>
      </c>
      <c r="W28" s="9" t="str">
        <f t="shared" ca="1" si="17"/>
        <v>16년 6개월 22일</v>
      </c>
      <c r="X28" s="10">
        <v>187000</v>
      </c>
      <c r="Y28" s="33" t="str">
        <f>INDEX(참조표!$C$1:$F$3, 3, MATCH(X28, 참조표!$C$1:$F$1,1))</f>
        <v>GOLD</v>
      </c>
      <c r="Z28" s="35">
        <f ca="1">INDEX(참조표!$C$4:$F$9, MATCH(T28,참조표!$B$4:$B$9,1),MATCH(X28,참조표!$C$1:$F$1,1))</f>
        <v>0.23</v>
      </c>
      <c r="AA28" s="35">
        <f ca="1">INDEX(참조표!$C$4:$F$9,MATCH(T28,참조표!$B$4:$B$9,1),MATCH(Y28,참조표!$C$3:$F$3,0))</f>
        <v>0.23</v>
      </c>
      <c r="AB28" s="35">
        <f ca="1">VLOOKUP(T28,참조표!$B$4:$F$9,MATCH(X28,참조표!$C$1:$F$1,1)+1,TRUE)</f>
        <v>0.23</v>
      </c>
      <c r="AC28" s="35">
        <f ca="1">VLOOKUP(T28,참조표!$B$4:$F$9,MATCH(Y28,참조표!$C$3:$F$3,0)+1,TRUE)</f>
        <v>0.23</v>
      </c>
      <c r="AD28" s="35">
        <f ca="1">HLOOKUP(X28,참조표!$C$1:$F$9,MATCH(T28,참조표!$B$4:$B$9,1)+3,TRUE)</f>
        <v>0.23</v>
      </c>
      <c r="AE28" s="35">
        <f ca="1">HLOOKUP(Y28,참조표!$C$3:$F$9,MATCH(T28,참조표!$B$4:$B$9,1)+1,FALSE)</f>
        <v>0.23</v>
      </c>
      <c r="AF28" s="4" t="str">
        <f t="shared" si="18"/>
        <v>gmail</v>
      </c>
    </row>
    <row r="29" spans="1:32" ht="17.100000000000001" customHeight="1" x14ac:dyDescent="0.4">
      <c r="A29" s="4" t="str">
        <f t="shared" si="0"/>
        <v>soyoon1212-1296</v>
      </c>
      <c r="B29" s="7" t="s">
        <v>8</v>
      </c>
      <c r="C29" s="4" t="s">
        <v>138</v>
      </c>
      <c r="D29" s="4" t="str">
        <f t="shared" si="1"/>
        <v>여</v>
      </c>
      <c r="E29" s="8">
        <f t="shared" si="2"/>
        <v>33410</v>
      </c>
      <c r="F29" s="9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12375</v>
      </c>
      <c r="K29" s="4" t="str">
        <f t="shared" ca="1" si="8"/>
        <v>33년 10개월 17일</v>
      </c>
      <c r="L29" s="2" t="s">
        <v>66</v>
      </c>
      <c r="M29" s="4" t="s">
        <v>125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124</v>
      </c>
      <c r="V29" s="4">
        <f t="shared" ca="1" si="16"/>
        <v>3784</v>
      </c>
      <c r="W29" s="9" t="str">
        <f t="shared" ca="1" si="17"/>
        <v>10년 4개월 10일</v>
      </c>
      <c r="X29" s="10">
        <v>55600</v>
      </c>
      <c r="Y29" s="33" t="str">
        <f>INDEX(참조표!$C$1:$F$3, 3, MATCH(X29, 참조표!$C$1:$F$1,1))</f>
        <v>SILVER</v>
      </c>
      <c r="Z29" s="35">
        <f ca="1">INDEX(참조표!$C$4:$F$9, MATCH(T29,참조표!$B$4:$B$9,1),MATCH(X29,참조표!$C$1:$F$1,1))</f>
        <v>0.1</v>
      </c>
      <c r="AA29" s="35">
        <f ca="1">INDEX(참조표!$C$4:$F$9,MATCH(T29,참조표!$B$4:$B$9,1),MATCH(Y29,참조표!$C$3:$F$3,0))</f>
        <v>0.1</v>
      </c>
      <c r="AB29" s="35">
        <f ca="1">VLOOKUP(T29,참조표!$B$4:$F$9,MATCH(X29,참조표!$C$1:$F$1,1)+1,TRUE)</f>
        <v>0.1</v>
      </c>
      <c r="AC29" s="35">
        <f ca="1">VLOOKUP(T29,참조표!$B$4:$F$9,MATCH(Y29,참조표!$C$3:$F$3,0)+1,TRUE)</f>
        <v>0.1</v>
      </c>
      <c r="AD29" s="35">
        <f ca="1">HLOOKUP(X29,참조표!$C$1:$F$9,MATCH(T29,참조표!$B$4:$B$9,1)+3,TRUE)</f>
        <v>0.1</v>
      </c>
      <c r="AE29" s="35">
        <f ca="1">HLOOKUP(Y29,참조표!$C$3:$F$9,MATCH(T29,참조표!$B$4:$B$9,1)+1,FALSE)</f>
        <v>0.1</v>
      </c>
      <c r="AF29" s="4" t="str">
        <f t="shared" si="18"/>
        <v>hanmail</v>
      </c>
    </row>
    <row r="30" spans="1:32" ht="17.100000000000001" customHeight="1" x14ac:dyDescent="0.4">
      <c r="A30" s="4" t="str">
        <f t="shared" si="0"/>
        <v>soosoodduk-1496</v>
      </c>
      <c r="B30" s="7" t="s">
        <v>38</v>
      </c>
      <c r="C30" s="4" t="s">
        <v>92</v>
      </c>
      <c r="D30" s="4" t="str">
        <f t="shared" si="1"/>
        <v>남</v>
      </c>
      <c r="E30" s="8">
        <f t="shared" si="2"/>
        <v>29653</v>
      </c>
      <c r="F30" s="9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530</v>
      </c>
      <c r="J30" s="4">
        <f t="shared" ca="1" si="7"/>
        <v>16132</v>
      </c>
      <c r="K30" s="4" t="str">
        <f t="shared" ca="1" si="8"/>
        <v>44년 2개월 0일</v>
      </c>
      <c r="L30" s="2" t="s">
        <v>67</v>
      </c>
      <c r="M30" s="4" t="s">
        <v>126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6503</v>
      </c>
      <c r="W30" s="9" t="str">
        <f t="shared" ca="1" si="17"/>
        <v>17년 9개월 19일</v>
      </c>
      <c r="X30" s="10">
        <v>214000</v>
      </c>
      <c r="Y30" s="33" t="str">
        <f>INDEX(참조표!$C$1:$F$3, 3, MATCH(X30, 참조표!$C$1:$F$1,1))</f>
        <v>PURE GOLD</v>
      </c>
      <c r="Z30" s="35">
        <f ca="1">INDEX(참조표!$C$4:$F$9, MATCH(T30,참조표!$B$4:$B$9,1),MATCH(X30,참조표!$C$1:$F$1,1))</f>
        <v>0.3</v>
      </c>
      <c r="AA30" s="35">
        <f ca="1">INDEX(참조표!$C$4:$F$9,MATCH(T30,참조표!$B$4:$B$9,1),MATCH(Y30,참조표!$C$3:$F$3,0))</f>
        <v>0.3</v>
      </c>
      <c r="AB30" s="35">
        <f ca="1">VLOOKUP(T30,참조표!$B$4:$F$9,MATCH(X30,참조표!$C$1:$F$1,1)+1,TRUE)</f>
        <v>0.3</v>
      </c>
      <c r="AC30" s="35">
        <f ca="1">VLOOKUP(T30,참조표!$B$4:$F$9,MATCH(Y30,참조표!$C$3:$F$3,0)+1,TRUE)</f>
        <v>0.3</v>
      </c>
      <c r="AD30" s="35">
        <f ca="1">HLOOKUP(X30,참조표!$C$1:$F$9,MATCH(T30,참조표!$B$4:$B$9,1)+3,TRUE)</f>
        <v>0.3</v>
      </c>
      <c r="AE30" s="35">
        <f ca="1">HLOOKUP(Y30,참조표!$C$3:$F$9,MATCH(T30,참조표!$B$4:$B$9,1)+1,FALSE)</f>
        <v>0.3</v>
      </c>
      <c r="AF30" s="4" t="str">
        <f t="shared" si="18"/>
        <v>daum</v>
      </c>
    </row>
    <row r="31" spans="1:32" ht="17.100000000000001" customHeight="1" x14ac:dyDescent="0.4">
      <c r="A31" s="4" t="str">
        <f t="shared" si="0"/>
        <v>ksjung74-7659</v>
      </c>
      <c r="B31" s="7" t="s">
        <v>9</v>
      </c>
      <c r="C31" s="4" t="s">
        <v>139</v>
      </c>
      <c r="D31" s="4" t="str">
        <f t="shared" si="1"/>
        <v>남</v>
      </c>
      <c r="E31" s="8">
        <f t="shared" si="2"/>
        <v>34366</v>
      </c>
      <c r="F31" s="9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375</v>
      </c>
      <c r="J31" s="4">
        <f t="shared" ca="1" si="7"/>
        <v>11419</v>
      </c>
      <c r="K31" s="4" t="str">
        <f t="shared" ca="1" si="8"/>
        <v>31년 3개월 7일</v>
      </c>
      <c r="L31" s="2" t="s">
        <v>68</v>
      </c>
      <c r="M31" s="4" t="s">
        <v>127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99</v>
      </c>
      <c r="V31" s="4">
        <f t="shared" ca="1" si="16"/>
        <v>3021</v>
      </c>
      <c r="W31" s="9" t="str">
        <f t="shared" ca="1" si="17"/>
        <v>8년 3개월 9일</v>
      </c>
      <c r="X31" s="10">
        <v>224100</v>
      </c>
      <c r="Y31" s="33" t="str">
        <f>INDEX(참조표!$C$1:$F$3, 3, MATCH(X31, 참조표!$C$1:$F$1,1))</f>
        <v>PURE GOLD</v>
      </c>
      <c r="Z31" s="35">
        <f ca="1">INDEX(참조표!$C$4:$F$9, MATCH(T31,참조표!$B$4:$B$9,1),MATCH(X31,참조표!$C$1:$F$1,1))</f>
        <v>0.2</v>
      </c>
      <c r="AA31" s="35">
        <f ca="1">INDEX(참조표!$C$4:$F$9,MATCH(T31,참조표!$B$4:$B$9,1),MATCH(Y31,참조표!$C$3:$F$3,0))</f>
        <v>0.2</v>
      </c>
      <c r="AB31" s="35">
        <f ca="1">VLOOKUP(T31,참조표!$B$4:$F$9,MATCH(X31,참조표!$C$1:$F$1,1)+1,TRUE)</f>
        <v>0.2</v>
      </c>
      <c r="AC31" s="35">
        <f ca="1">VLOOKUP(T31,참조표!$B$4:$F$9,MATCH(Y31,참조표!$C$3:$F$3,0)+1,TRUE)</f>
        <v>0.2</v>
      </c>
      <c r="AD31" s="35">
        <f ca="1">HLOOKUP(X31,참조표!$C$1:$F$9,MATCH(T31,참조표!$B$4:$B$9,1)+3,TRUE)</f>
        <v>0.2</v>
      </c>
      <c r="AE31" s="35">
        <f ca="1">HLOOKUP(Y31,참조표!$C$3:$F$9,MATCH(T31,참조표!$B$4:$B$9,1)+1,FALSE)</f>
        <v>0.2</v>
      </c>
      <c r="AF31" s="4" t="str">
        <f t="shared" si="18"/>
        <v>hotmail</v>
      </c>
    </row>
    <row r="32" spans="1:32" ht="17.100000000000001" customHeight="1" x14ac:dyDescent="0.4">
      <c r="A32" s="4" t="str">
        <f t="shared" si="0"/>
        <v>tellhjtrue-4963</v>
      </c>
      <c r="B32" s="7" t="s">
        <v>10</v>
      </c>
      <c r="C32" s="4" t="s">
        <v>94</v>
      </c>
      <c r="D32" s="4" t="str">
        <f t="shared" si="1"/>
        <v>남</v>
      </c>
      <c r="E32" s="8">
        <f t="shared" si="2"/>
        <v>29537</v>
      </c>
      <c r="F32" s="9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16248</v>
      </c>
      <c r="K32" s="4" t="str">
        <f t="shared" ca="1" si="8"/>
        <v>44년 5개월 26일</v>
      </c>
      <c r="L32" s="2" t="s">
        <v>69</v>
      </c>
      <c r="M32" s="4" t="s">
        <v>128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5073</v>
      </c>
      <c r="W32" s="9" t="str">
        <f t="shared" ca="1" si="17"/>
        <v>13년 10개월 20일</v>
      </c>
      <c r="X32" s="10">
        <v>147600</v>
      </c>
      <c r="Y32" s="33" t="str">
        <f>INDEX(참조표!$C$1:$F$3, 3, MATCH(X32, 참조표!$C$1:$F$1,1))</f>
        <v>GOLD</v>
      </c>
      <c r="Z32" s="35">
        <f ca="1">INDEX(참조표!$C$4:$F$9, MATCH(T32,참조표!$B$4:$B$9,1),MATCH(X32,참조표!$C$1:$F$1,1))</f>
        <v>0.2</v>
      </c>
      <c r="AA32" s="35">
        <f ca="1">INDEX(참조표!$C$4:$F$9,MATCH(T32,참조표!$B$4:$B$9,1),MATCH(Y32,참조표!$C$3:$F$3,0))</f>
        <v>0.2</v>
      </c>
      <c r="AB32" s="35">
        <f ca="1">VLOOKUP(T32,참조표!$B$4:$F$9,MATCH(X32,참조표!$C$1:$F$1,1)+1,TRUE)</f>
        <v>0.2</v>
      </c>
      <c r="AC32" s="35">
        <f ca="1">VLOOKUP(T32,참조표!$B$4:$F$9,MATCH(Y32,참조표!$C$3:$F$3,0)+1,TRUE)</f>
        <v>0.2</v>
      </c>
      <c r="AD32" s="35">
        <f ca="1">HLOOKUP(X32,참조표!$C$1:$F$9,MATCH(T32,참조표!$B$4:$B$9,1)+3,TRUE)</f>
        <v>0.2</v>
      </c>
      <c r="AE32" s="35">
        <f ca="1">HLOOKUP(Y32,참조표!$C$3:$F$9,MATCH(T32,참조표!$B$4:$B$9,1)+1,FALSE)</f>
        <v>0.2</v>
      </c>
      <c r="AF32" s="4" t="str">
        <f t="shared" si="18"/>
        <v>naver</v>
      </c>
    </row>
    <row r="33" spans="1:32" ht="17.100000000000001" customHeight="1" x14ac:dyDescent="0.4">
      <c r="A33" s="4" t="str">
        <f t="shared" si="0"/>
        <v>minuminu-6743</v>
      </c>
      <c r="B33" s="7" t="s">
        <v>11</v>
      </c>
      <c r="C33" s="4" t="s">
        <v>93</v>
      </c>
      <c r="D33" s="4" t="str">
        <f t="shared" si="1"/>
        <v>남</v>
      </c>
      <c r="E33" s="8">
        <f t="shared" si="2"/>
        <v>31980</v>
      </c>
      <c r="F33" s="9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453</v>
      </c>
      <c r="J33" s="4">
        <f t="shared" ca="1" si="7"/>
        <v>13805</v>
      </c>
      <c r="K33" s="4" t="str">
        <f t="shared" ca="1" si="8"/>
        <v>37년 9개월 16일</v>
      </c>
      <c r="L33" s="2" t="s">
        <v>70</v>
      </c>
      <c r="M33" s="4" t="s">
        <v>129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183</v>
      </c>
      <c r="V33" s="4">
        <f t="shared" ca="1" si="16"/>
        <v>5573</v>
      </c>
      <c r="W33" s="9" t="str">
        <f t="shared" ca="1" si="17"/>
        <v>15년 3개월 5일</v>
      </c>
      <c r="X33" s="10">
        <v>36800</v>
      </c>
      <c r="Y33" s="33" t="str">
        <f>INDEX(참조표!$C$1:$F$3, 3, MATCH(X33, 참조표!$C$1:$F$1,1))</f>
        <v>SILVER</v>
      </c>
      <c r="Z33" s="35">
        <f ca="1">INDEX(참조표!$C$4:$F$9, MATCH(T33,참조표!$B$4:$B$9,1),MATCH(X33,참조표!$C$1:$F$1,1))</f>
        <v>0.13</v>
      </c>
      <c r="AA33" s="35">
        <f ca="1">INDEX(참조표!$C$4:$F$9,MATCH(T33,참조표!$B$4:$B$9,1),MATCH(Y33,참조표!$C$3:$F$3,0))</f>
        <v>0.13</v>
      </c>
      <c r="AB33" s="35">
        <f ca="1">VLOOKUP(T33,참조표!$B$4:$F$9,MATCH(X33,참조표!$C$1:$F$1,1)+1,TRUE)</f>
        <v>0.13</v>
      </c>
      <c r="AC33" s="35">
        <f ca="1">VLOOKUP(T33,참조표!$B$4:$F$9,MATCH(Y33,참조표!$C$3:$F$3,0)+1,TRUE)</f>
        <v>0.13</v>
      </c>
      <c r="AD33" s="35">
        <f ca="1">HLOOKUP(X33,참조표!$C$1:$F$9,MATCH(T33,참조표!$B$4:$B$9,1)+3,TRUE)</f>
        <v>0.13</v>
      </c>
      <c r="AE33" s="35">
        <f ca="1">HLOOKUP(Y33,참조표!$C$3:$F$9,MATCH(T33,참조표!$B$4:$B$9,1)+1,FALSE)</f>
        <v>0.13</v>
      </c>
      <c r="AF33" s="4" t="str">
        <f t="shared" si="18"/>
        <v>hotmail</v>
      </c>
    </row>
    <row r="34" spans="1:32" ht="17.100000000000001" customHeight="1" x14ac:dyDescent="0.4">
      <c r="A34" s="4" t="str">
        <f t="shared" si="0"/>
        <v>lovelyhuson-1476</v>
      </c>
      <c r="B34" s="7" t="s">
        <v>35</v>
      </c>
      <c r="C34" s="4" t="s">
        <v>95</v>
      </c>
      <c r="D34" s="4" t="str">
        <f t="shared" si="1"/>
        <v>여</v>
      </c>
      <c r="E34" s="8">
        <f t="shared" si="2"/>
        <v>31545</v>
      </c>
      <c r="F34" s="9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14240</v>
      </c>
      <c r="K34" s="4" t="str">
        <f t="shared" ca="1" si="8"/>
        <v>38년 11개월 25일</v>
      </c>
      <c r="L34" s="2" t="s">
        <v>71</v>
      </c>
      <c r="M34" s="4" t="s">
        <v>130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2430</v>
      </c>
      <c r="W34" s="9" t="str">
        <f t="shared" ca="1" si="17"/>
        <v>6년 7개월 26일</v>
      </c>
      <c r="X34" s="10">
        <v>2400</v>
      </c>
      <c r="Y34" s="33" t="str">
        <f>INDEX(참조표!$C$1:$F$3, 3, MATCH(X34, 참조표!$C$1:$F$1,1))</f>
        <v>BRONZE</v>
      </c>
      <c r="Z34" s="35">
        <f ca="1">INDEX(참조표!$C$4:$F$9, MATCH(T34,참조표!$B$4:$B$9,1),MATCH(X34,참조표!$C$1:$F$1,1))</f>
        <v>0.02</v>
      </c>
      <c r="AA34" s="35">
        <f ca="1">INDEX(참조표!$C$4:$F$9,MATCH(T34,참조표!$B$4:$B$9,1),MATCH(Y34,참조표!$C$3:$F$3,0))</f>
        <v>0.02</v>
      </c>
      <c r="AB34" s="35">
        <f ca="1">VLOOKUP(T34,참조표!$B$4:$F$9,MATCH(X34,참조표!$C$1:$F$1,1)+1,TRUE)</f>
        <v>0.02</v>
      </c>
      <c r="AC34" s="35">
        <f ca="1">VLOOKUP(T34,참조표!$B$4:$F$9,MATCH(Y34,참조표!$C$3:$F$3,0)+1,TRUE)</f>
        <v>0.02</v>
      </c>
      <c r="AD34" s="35">
        <f ca="1">HLOOKUP(X34,참조표!$C$1:$F$9,MATCH(T34,참조표!$B$4:$B$9,1)+3,TRUE)</f>
        <v>0.02</v>
      </c>
      <c r="AE34" s="35">
        <f ca="1">HLOOKUP(Y34,참조표!$C$3:$F$9,MATCH(T34,참조표!$B$4:$B$9,1)+1,FALSE)</f>
        <v>0.02</v>
      </c>
      <c r="AF34" s="4" t="str">
        <f t="shared" si="18"/>
        <v>daum</v>
      </c>
    </row>
    <row r="35" spans="1:32" ht="17.100000000000001" customHeight="1" x14ac:dyDescent="0.4">
      <c r="A35" s="4" t="str">
        <f t="shared" si="0"/>
        <v>ssossok914-2579</v>
      </c>
      <c r="B35" s="7" t="s">
        <v>12</v>
      </c>
      <c r="C35" s="4" t="s">
        <v>96</v>
      </c>
      <c r="D35" s="4" t="str">
        <f t="shared" si="1"/>
        <v>여</v>
      </c>
      <c r="E35" s="8">
        <f t="shared" si="2"/>
        <v>29147</v>
      </c>
      <c r="F35" s="9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16638</v>
      </c>
      <c r="K35" s="4" t="str">
        <f t="shared" ca="1" si="8"/>
        <v>45년 6개월 19일</v>
      </c>
      <c r="L35" s="2" t="s">
        <v>181</v>
      </c>
      <c r="M35" s="4" t="s">
        <v>131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261</v>
      </c>
      <c r="V35" s="4">
        <f t="shared" ca="1" si="16"/>
        <v>7953</v>
      </c>
      <c r="W35" s="9" t="str">
        <f t="shared" ca="1" si="17"/>
        <v>21년 9개월 8일</v>
      </c>
      <c r="X35" s="10">
        <v>221000</v>
      </c>
      <c r="Y35" s="33" t="str">
        <f>INDEX(참조표!$C$1:$F$3, 3, MATCH(X35, 참조표!$C$1:$F$1,1))</f>
        <v>PURE GOLD</v>
      </c>
      <c r="Z35" s="35">
        <f ca="1">INDEX(참조표!$C$4:$F$9, MATCH(T35,참조표!$B$4:$B$9,1),MATCH(X35,참조표!$C$1:$F$1,1))</f>
        <v>0.35</v>
      </c>
      <c r="AA35" s="35">
        <f ca="1">INDEX(참조표!$C$4:$F$9,MATCH(T35,참조표!$B$4:$B$9,1),MATCH(Y35,참조표!$C$3:$F$3,0))</f>
        <v>0.35</v>
      </c>
      <c r="AB35" s="35">
        <f ca="1">VLOOKUP(T35,참조표!$B$4:$F$9,MATCH(X35,참조표!$C$1:$F$1,1)+1,TRUE)</f>
        <v>0.35</v>
      </c>
      <c r="AC35" s="35">
        <f ca="1">VLOOKUP(T35,참조표!$B$4:$F$9,MATCH(Y35,참조표!$C$3:$F$3,0)+1,TRUE)</f>
        <v>0.35</v>
      </c>
      <c r="AD35" s="35">
        <f ca="1">HLOOKUP(X35,참조표!$C$1:$F$9,MATCH(T35,참조표!$B$4:$B$9,1)+3,TRUE)</f>
        <v>0.35</v>
      </c>
      <c r="AE35" s="35">
        <f ca="1">HLOOKUP(Y35,참조표!$C$3:$F$9,MATCH(T35,참조표!$B$4:$B$9,1)+1,FALSE)</f>
        <v>0.35</v>
      </c>
      <c r="AF35" s="4" t="str">
        <f t="shared" si="18"/>
        <v>gmail</v>
      </c>
    </row>
    <row r="36" spans="1:32" ht="17.100000000000001" customHeight="1" x14ac:dyDescent="0.4">
      <c r="A36" s="4" t="str">
        <f t="shared" si="0"/>
        <v>seaaaaaaa-8521</v>
      </c>
      <c r="B36" s="7" t="s">
        <v>39</v>
      </c>
      <c r="C36" s="4" t="s">
        <v>146</v>
      </c>
      <c r="D36" s="4" t="str">
        <f t="shared" si="1"/>
        <v>여</v>
      </c>
      <c r="E36" s="8">
        <f t="shared" si="2"/>
        <v>37614</v>
      </c>
      <c r="F36" s="9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268</v>
      </c>
      <c r="J36" s="4">
        <f t="shared" ca="1" si="7"/>
        <v>8171</v>
      </c>
      <c r="K36" s="4" t="str">
        <f t="shared" ca="1" si="8"/>
        <v>22년 4개월 14일</v>
      </c>
      <c r="L36" s="2" t="s">
        <v>72</v>
      </c>
      <c r="M36" s="4" t="s">
        <v>132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55</v>
      </c>
      <c r="V36" s="4">
        <f t="shared" ca="1" si="16"/>
        <v>1684</v>
      </c>
      <c r="W36" s="9" t="str">
        <f t="shared" ca="1" si="17"/>
        <v>4년 7개월 11일</v>
      </c>
      <c r="X36" s="10">
        <v>78300</v>
      </c>
      <c r="Y36" s="33" t="str">
        <f>INDEX(참조표!$C$1:$F$3, 3, MATCH(X36, 참조표!$C$1:$F$1,1))</f>
        <v>SILVER</v>
      </c>
      <c r="Z36" s="35">
        <f ca="1">INDEX(참조표!$C$4:$F$9, MATCH(T36,참조표!$B$4:$B$9,1),MATCH(X36,참조표!$C$1:$F$1,1))</f>
        <v>0.05</v>
      </c>
      <c r="AA36" s="35">
        <f ca="1">INDEX(참조표!$C$4:$F$9,MATCH(T36,참조표!$B$4:$B$9,1),MATCH(Y36,참조표!$C$3:$F$3,0))</f>
        <v>0.05</v>
      </c>
      <c r="AB36" s="35">
        <f ca="1">VLOOKUP(T36,참조표!$B$4:$F$9,MATCH(X36,참조표!$C$1:$F$1,1)+1,TRUE)</f>
        <v>0.05</v>
      </c>
      <c r="AC36" s="35">
        <f ca="1">VLOOKUP(T36,참조표!$B$4:$F$9,MATCH(Y36,참조표!$C$3:$F$3,0)+1,TRUE)</f>
        <v>0.05</v>
      </c>
      <c r="AD36" s="35">
        <f ca="1">HLOOKUP(X36,참조표!$C$1:$F$9,MATCH(T36,참조표!$B$4:$B$9,1)+3,TRUE)</f>
        <v>0.05</v>
      </c>
      <c r="AE36" s="35">
        <f ca="1">HLOOKUP(Y36,참조표!$C$3:$F$9,MATCH(T36,참조표!$B$4:$B$9,1)+1,FALSE)</f>
        <v>0.05</v>
      </c>
      <c r="AF36" s="4" t="str">
        <f t="shared" si="18"/>
        <v>hotmail</v>
      </c>
    </row>
  </sheetData>
  <autoFilter ref="A1:AF36" xr:uid="{B8294E69-373E-44E8-BA18-CDB87EAB69E4}"/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:H9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21">
        <v>0</v>
      </c>
      <c r="D1" s="16">
        <v>10000</v>
      </c>
      <c r="E1" s="16">
        <v>100000</v>
      </c>
      <c r="F1" s="17">
        <v>200000</v>
      </c>
      <c r="H1" s="14" t="s">
        <v>169</v>
      </c>
      <c r="I1" s="14">
        <f>MATCH(100000, C1:F1, 1)</f>
        <v>3</v>
      </c>
    </row>
    <row r="2" spans="1:9" x14ac:dyDescent="0.4">
      <c r="A2" s="39" t="s">
        <v>162</v>
      </c>
      <c r="B2" s="40"/>
      <c r="C2" s="22">
        <v>4</v>
      </c>
      <c r="D2" s="14">
        <v>3</v>
      </c>
      <c r="E2" s="14">
        <v>2</v>
      </c>
      <c r="F2" s="18">
        <v>1</v>
      </c>
      <c r="H2" s="14" t="s">
        <v>170</v>
      </c>
      <c r="I2" s="14">
        <f>MATCH(3, C2:F2, -1)</f>
        <v>2</v>
      </c>
    </row>
    <row r="3" spans="1:9" ht="18" thickBot="1" x14ac:dyDescent="0.45">
      <c r="A3" s="41" t="s">
        <v>163</v>
      </c>
      <c r="B3" s="42"/>
      <c r="C3" s="23" t="s">
        <v>164</v>
      </c>
      <c r="D3" s="19" t="s">
        <v>165</v>
      </c>
      <c r="E3" s="19" t="s">
        <v>166</v>
      </c>
      <c r="F3" s="20" t="s">
        <v>167</v>
      </c>
      <c r="H3" s="14" t="s">
        <v>171</v>
      </c>
      <c r="I3" s="14">
        <f>MATCH("PURE GOLD", C3:F3, 0)</f>
        <v>4</v>
      </c>
    </row>
    <row r="4" spans="1:9" ht="18" thickTop="1" x14ac:dyDescent="0.4">
      <c r="A4" s="43" t="s">
        <v>168</v>
      </c>
      <c r="B4" s="24">
        <v>0</v>
      </c>
      <c r="C4" s="25">
        <v>0</v>
      </c>
      <c r="D4" s="26">
        <v>0.03</v>
      </c>
      <c r="E4" s="26">
        <v>7.0000000000000007E-2</v>
      </c>
      <c r="F4" s="27">
        <v>0.1</v>
      </c>
      <c r="H4" s="14" t="s">
        <v>172</v>
      </c>
      <c r="I4" s="14">
        <f>MATCH(15, B4:B9, 1)</f>
        <v>5</v>
      </c>
    </row>
    <row r="5" spans="1:9" x14ac:dyDescent="0.4">
      <c r="A5" s="39"/>
      <c r="B5" s="18">
        <v>3</v>
      </c>
      <c r="C5" s="28">
        <v>0.01</v>
      </c>
      <c r="D5" s="15">
        <v>0.05</v>
      </c>
      <c r="E5" s="15">
        <v>0.1</v>
      </c>
      <c r="F5" s="29">
        <v>0.15</v>
      </c>
    </row>
    <row r="6" spans="1:9" x14ac:dyDescent="0.4">
      <c r="A6" s="39"/>
      <c r="B6" s="18">
        <v>5</v>
      </c>
      <c r="C6" s="28">
        <v>0.02</v>
      </c>
      <c r="D6" s="15">
        <v>0.08</v>
      </c>
      <c r="E6" s="15">
        <v>0.15</v>
      </c>
      <c r="F6" s="29">
        <v>0.2</v>
      </c>
      <c r="H6" s="36"/>
    </row>
    <row r="7" spans="1:9" x14ac:dyDescent="0.4">
      <c r="A7" s="39"/>
      <c r="B7" s="18">
        <v>10</v>
      </c>
      <c r="C7" s="28">
        <v>0.03</v>
      </c>
      <c r="D7" s="15">
        <v>0.1</v>
      </c>
      <c r="E7" s="15">
        <v>0.2</v>
      </c>
      <c r="F7" s="29">
        <v>0.25</v>
      </c>
      <c r="H7" s="36"/>
    </row>
    <row r="8" spans="1:9" x14ac:dyDescent="0.4">
      <c r="A8" s="39"/>
      <c r="B8" s="18">
        <v>15</v>
      </c>
      <c r="C8" s="28">
        <v>0.04</v>
      </c>
      <c r="D8" s="15">
        <v>0.13</v>
      </c>
      <c r="E8" s="15">
        <v>0.23</v>
      </c>
      <c r="F8" s="29">
        <v>0.3</v>
      </c>
      <c r="H8" s="36"/>
    </row>
    <row r="9" spans="1:9" ht="18" thickBot="1" x14ac:dyDescent="0.45">
      <c r="A9" s="41"/>
      <c r="B9" s="20">
        <v>20</v>
      </c>
      <c r="C9" s="30">
        <v>0.05</v>
      </c>
      <c r="D9" s="31">
        <v>0.15</v>
      </c>
      <c r="E9" s="31">
        <v>0.25</v>
      </c>
      <c r="F9" s="32">
        <v>0.35</v>
      </c>
      <c r="H9" s="36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2025-05-07T15:46:15Z</dcterms:modified>
</cp:coreProperties>
</file>